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\Dropbox\Wealth Inequality of China\YangZucman2015\Paper\Appendix\Appendix Tables\"/>
    </mc:Choice>
  </mc:AlternateContent>
  <bookViews>
    <workbookView xWindow="0" yWindow="0" windowWidth="28800" windowHeight="11910" activeTab="1"/>
  </bookViews>
  <sheets>
    <sheet name="Figure 1" sheetId="5" r:id="rId1"/>
    <sheet name="Data" sheetId="1" r:id="rId2"/>
  </sheets>
  <calcPr calcId="162913"/>
</workbook>
</file>

<file path=xl/calcChain.xml><?xml version="1.0" encoding="utf-8"?>
<calcChain xmlns="http://schemas.openxmlformats.org/spreadsheetml/2006/main">
  <c r="T11" i="1" l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10" i="1"/>
  <c r="F18" i="1" l="1"/>
  <c r="X28" i="1" l="1"/>
  <c r="X27" i="1"/>
  <c r="X26" i="1"/>
  <c r="X25" i="1"/>
  <c r="X24" i="1"/>
  <c r="X23" i="1"/>
  <c r="X22" i="1"/>
  <c r="X21" i="1"/>
  <c r="X20" i="1"/>
  <c r="X19" i="1"/>
  <c r="X18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M29" i="1" l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G18" i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Q23" i="1" l="1"/>
  <c r="Q17" i="1"/>
  <c r="Q21" i="1"/>
  <c r="Q25" i="1"/>
  <c r="Q29" i="1"/>
  <c r="Q18" i="1"/>
  <c r="Q26" i="1"/>
  <c r="Q15" i="1"/>
  <c r="Q19" i="1"/>
  <c r="Q27" i="1"/>
  <c r="Q16" i="1"/>
  <c r="Q20" i="1"/>
  <c r="Q24" i="1"/>
  <c r="Q28" i="1"/>
  <c r="Q22" i="1"/>
  <c r="AH29" i="1" l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</calcChain>
</file>

<file path=xl/sharedStrings.xml><?xml version="1.0" encoding="utf-8"?>
<sst xmlns="http://schemas.openxmlformats.org/spreadsheetml/2006/main" count="77" uniqueCount="57">
  <si>
    <t>GDP</t>
  </si>
  <si>
    <t>Fiscal</t>
  </si>
  <si>
    <t>Revenue</t>
  </si>
  <si>
    <t>Land</t>
  </si>
  <si>
    <t>Revenues</t>
  </si>
  <si>
    <t>Total</t>
  </si>
  <si>
    <t>SOE Profit</t>
  </si>
  <si>
    <t>Total Bud Red</t>
  </si>
  <si>
    <t>1. Fiscal Revenues</t>
  </si>
  <si>
    <t>Estimated</t>
  </si>
  <si>
    <t>Budgetary</t>
  </si>
  <si>
    <t xml:space="preserve">Contribution </t>
  </si>
  <si>
    <t xml:space="preserve">to Social </t>
  </si>
  <si>
    <t>Security Fund</t>
  </si>
  <si>
    <t>Adjusted</t>
  </si>
  <si>
    <t>Share of</t>
  </si>
  <si>
    <t>2. Social Insurance Premiuims</t>
  </si>
  <si>
    <t>Revenues of</t>
  </si>
  <si>
    <t>Social Insurance</t>
  </si>
  <si>
    <t>Funds</t>
  </si>
  <si>
    <t>3. Land Revenues</t>
  </si>
  <si>
    <t>RMB</t>
  </si>
  <si>
    <t>Billion</t>
  </si>
  <si>
    <t>4. SOE Profits</t>
  </si>
  <si>
    <t>SOE Profits</t>
  </si>
  <si>
    <t>(MoF)</t>
  </si>
  <si>
    <t>All Non-Financial</t>
  </si>
  <si>
    <t>MEMO:</t>
  </si>
  <si>
    <t>Industrial SOE</t>
  </si>
  <si>
    <t>Profits</t>
  </si>
  <si>
    <t>Non-Financial</t>
  </si>
  <si>
    <t>Industry Share</t>
  </si>
  <si>
    <t>of Total</t>
  </si>
  <si>
    <t>B. Estimating Financial SOE Net Profit</t>
  </si>
  <si>
    <t>A. Estimating Non-Financial SOEs Net Profit</t>
  </si>
  <si>
    <t>After-Tax</t>
  </si>
  <si>
    <t>After-tax Net Income</t>
  </si>
  <si>
    <t>Financial Enterprises</t>
  </si>
  <si>
    <t>Flow-of-Funds</t>
  </si>
  <si>
    <t>Assume State</t>
  </si>
  <si>
    <t>Share</t>
  </si>
  <si>
    <t>Big Four State Banks</t>
  </si>
  <si>
    <t>Billion RMB</t>
  </si>
  <si>
    <t>Financial Surplus</t>
  </si>
  <si>
    <t>Share of FoF</t>
  </si>
  <si>
    <t>C. Total SOE Net Profit</t>
  </si>
  <si>
    <t>n.a.</t>
  </si>
  <si>
    <t>For Sources, See Accompanying Data Appendix</t>
  </si>
  <si>
    <t>Consolidated Public Revenues (Data for Figure)</t>
  </si>
  <si>
    <t>Premiums</t>
  </si>
  <si>
    <t xml:space="preserve">SOE </t>
  </si>
  <si>
    <t>(G)</t>
  </si>
  <si>
    <t>(J)</t>
  </si>
  <si>
    <t>(M)</t>
  </si>
  <si>
    <t>(AA)</t>
  </si>
  <si>
    <t>Li: Column E, I can not find the data in the data source mention in the paper</t>
  </si>
  <si>
    <t>Li: Before 2007, data is not consistent with FOF.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</si>
</sst>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%"/>
    <numFmt numFmtId="166" formatCode="#,##0.0"/>
    <numFmt numFmtId="167" formatCode="#,##0.0000"/>
    <numFmt numFmtId="168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3" borderId="0" applyNumberFormat="0" applyBorder="0" applyAlignment="0" applyProtection="0"/>
    <xf numFmtId="0" fontId="4" fillId="4" borderId="2" applyNumberFormat="0" applyAlignment="0" applyProtection="0"/>
    <xf numFmtId="9" fontId="8" fillId="0" borderId="0" applyFont="0" applyFill="0" applyBorder="0" applyAlignment="0" applyProtection="0"/>
  </cellStyleXfs>
  <cellXfs count="75">
    <xf numFmtId="0" fontId="0" fillId="0" borderId="0" xfId="0"/>
    <xf numFmtId="164" fontId="1" fillId="2" borderId="0" xfId="0" applyNumberFormat="1" applyFont="1" applyFill="1" applyBorder="1" applyAlignment="1">
      <alignment horizontal="right" vertical="center"/>
    </xf>
    <xf numFmtId="165" fontId="0" fillId="0" borderId="0" xfId="0" applyNumberFormat="1"/>
    <xf numFmtId="4" fontId="1" fillId="0" borderId="0" xfId="0" applyNumberFormat="1" applyFont="1" applyFill="1"/>
    <xf numFmtId="0" fontId="5" fillId="5" borderId="0" xfId="1" applyFont="1" applyFill="1"/>
    <xf numFmtId="0" fontId="3" fillId="5" borderId="0" xfId="1" applyFill="1"/>
    <xf numFmtId="9" fontId="0" fillId="0" borderId="0" xfId="0" applyNumberFormat="1"/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164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0" fontId="6" fillId="0" borderId="0" xfId="0" applyFont="1"/>
    <xf numFmtId="0" fontId="6" fillId="5" borderId="0" xfId="0" applyFont="1" applyFill="1"/>
    <xf numFmtId="0" fontId="0" fillId="5" borderId="0" xfId="0" applyFill="1"/>
    <xf numFmtId="0" fontId="2" fillId="5" borderId="1" xfId="0" applyFont="1" applyFill="1" applyBorder="1" applyAlignment="1">
      <alignment horizontal="center" vertical="center" wrapText="1"/>
    </xf>
    <xf numFmtId="166" fontId="0" fillId="0" borderId="0" xfId="0" applyNumberFormat="1"/>
    <xf numFmtId="166" fontId="0" fillId="0" borderId="0" xfId="0" applyNumberFormat="1" applyFill="1"/>
    <xf numFmtId="166" fontId="0" fillId="5" borderId="0" xfId="0" applyNumberFormat="1" applyFill="1"/>
    <xf numFmtId="165" fontId="0" fillId="5" borderId="0" xfId="0" applyNumberFormat="1" applyFill="1"/>
    <xf numFmtId="9" fontId="0" fillId="5" borderId="0" xfId="0" applyNumberFormat="1" applyFill="1"/>
    <xf numFmtId="0" fontId="5" fillId="0" borderId="0" xfId="0" applyFont="1"/>
    <xf numFmtId="0" fontId="5" fillId="5" borderId="0" xfId="0" applyFont="1" applyFill="1"/>
    <xf numFmtId="166" fontId="1" fillId="5" borderId="0" xfId="0" applyNumberFormat="1" applyFont="1" applyFill="1"/>
    <xf numFmtId="0" fontId="7" fillId="5" borderId="1" xfId="0" applyFont="1" applyFill="1" applyBorder="1" applyAlignment="1">
      <alignment horizontal="center" vertical="center" wrapText="1"/>
    </xf>
    <xf numFmtId="167" fontId="0" fillId="5" borderId="0" xfId="0" applyNumberFormat="1" applyFill="1"/>
    <xf numFmtId="168" fontId="0" fillId="0" borderId="0" xfId="0" applyNumberFormat="1"/>
    <xf numFmtId="0" fontId="2" fillId="5" borderId="4" xfId="0" applyFont="1" applyFill="1" applyBorder="1" applyAlignment="1">
      <alignment horizontal="center" vertical="center" wrapText="1"/>
    </xf>
    <xf numFmtId="166" fontId="1" fillId="5" borderId="3" xfId="0" applyNumberFormat="1" applyFont="1" applyFill="1" applyBorder="1"/>
    <xf numFmtId="4" fontId="1" fillId="0" borderId="3" xfId="0" applyNumberFormat="1" applyFont="1" applyFill="1" applyBorder="1"/>
    <xf numFmtId="166" fontId="0" fillId="0" borderId="3" xfId="0" applyNumberFormat="1" applyBorder="1"/>
    <xf numFmtId="165" fontId="0" fillId="0" borderId="3" xfId="0" applyNumberFormat="1" applyBorder="1"/>
    <xf numFmtId="164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0" fillId="0" borderId="3" xfId="0" applyBorder="1"/>
    <xf numFmtId="0" fontId="5" fillId="5" borderId="3" xfId="0" applyFont="1" applyFill="1" applyBorder="1"/>
    <xf numFmtId="0" fontId="5" fillId="5" borderId="3" xfId="1" applyFont="1" applyFill="1" applyBorder="1"/>
    <xf numFmtId="0" fontId="0" fillId="5" borderId="3" xfId="0" applyFill="1" applyBorder="1"/>
    <xf numFmtId="165" fontId="0" fillId="5" borderId="3" xfId="0" applyNumberFormat="1" applyFill="1" applyBorder="1"/>
    <xf numFmtId="0" fontId="6" fillId="0" borderId="3" xfId="0" applyFont="1" applyBorder="1"/>
    <xf numFmtId="0" fontId="7" fillId="5" borderId="4" xfId="0" applyFont="1" applyFill="1" applyBorder="1" applyAlignment="1">
      <alignment horizontal="center" vertical="center" wrapText="1"/>
    </xf>
    <xf numFmtId="166" fontId="0" fillId="5" borderId="3" xfId="0" applyNumberFormat="1" applyFill="1" applyBorder="1"/>
    <xf numFmtId="4" fontId="0" fillId="0" borderId="3" xfId="0" applyNumberFormat="1" applyFill="1" applyBorder="1"/>
    <xf numFmtId="9" fontId="0" fillId="0" borderId="3" xfId="0" applyNumberFormat="1" applyBorder="1"/>
    <xf numFmtId="9" fontId="0" fillId="5" borderId="3" xfId="0" applyNumberFormat="1" applyFill="1" applyBorder="1" applyAlignment="1">
      <alignment horizontal="right"/>
    </xf>
    <xf numFmtId="0" fontId="4" fillId="5" borderId="5" xfId="2" applyFill="1" applyBorder="1"/>
    <xf numFmtId="0" fontId="6" fillId="0" borderId="0" xfId="0" quotePrefix="1" applyFont="1"/>
    <xf numFmtId="3" fontId="0" fillId="0" borderId="0" xfId="0" applyNumberFormat="1"/>
    <xf numFmtId="3" fontId="6" fillId="0" borderId="0" xfId="0" applyNumberFormat="1" applyFont="1"/>
    <xf numFmtId="3" fontId="2" fillId="0" borderId="3" xfId="0" applyNumberFormat="1" applyFont="1" applyBorder="1" applyAlignment="1">
      <alignment horizontal="right" vertical="center"/>
    </xf>
    <xf numFmtId="3" fontId="2" fillId="0" borderId="0" xfId="3" applyNumberFormat="1" applyFont="1" applyBorder="1" applyAlignment="1">
      <alignment horizontal="right" vertical="center"/>
    </xf>
    <xf numFmtId="9" fontId="2" fillId="5" borderId="0" xfId="3" applyFont="1" applyFill="1" applyBorder="1" applyAlignment="1">
      <alignment horizontal="center" vertical="center" wrapText="1"/>
    </xf>
    <xf numFmtId="3" fontId="0" fillId="0" borderId="3" xfId="0" applyNumberFormat="1" applyBorder="1"/>
    <xf numFmtId="3" fontId="0" fillId="0" borderId="0" xfId="0" applyNumberFormat="1" applyBorder="1"/>
    <xf numFmtId="3" fontId="6" fillId="5" borderId="0" xfId="0" applyNumberFormat="1" applyFont="1" applyFill="1" applyBorder="1"/>
    <xf numFmtId="3" fontId="0" fillId="5" borderId="0" xfId="0" applyNumberFormat="1" applyFill="1" applyBorder="1"/>
    <xf numFmtId="3" fontId="2" fillId="5" borderId="0" xfId="0" applyNumberFormat="1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 wrapText="1"/>
    </xf>
    <xf numFmtId="3" fontId="2" fillId="5" borderId="0" xfId="3" applyNumberFormat="1" applyFont="1" applyFill="1" applyBorder="1" applyAlignment="1">
      <alignment horizontal="center" vertical="center" wrapText="1"/>
    </xf>
    <xf numFmtId="3" fontId="0" fillId="5" borderId="0" xfId="0" applyNumberFormat="1" applyFill="1"/>
    <xf numFmtId="9" fontId="0" fillId="0" borderId="0" xfId="3" applyFont="1"/>
    <xf numFmtId="166" fontId="9" fillId="0" borderId="0" xfId="0" applyNumberFormat="1" applyFont="1"/>
    <xf numFmtId="166" fontId="9" fillId="0" borderId="3" xfId="0" applyNumberFormat="1" applyFont="1" applyBorder="1"/>
    <xf numFmtId="166" fontId="9" fillId="5" borderId="0" xfId="0" applyNumberFormat="1" applyFont="1" applyFill="1"/>
    <xf numFmtId="166" fontId="9" fillId="5" borderId="0" xfId="1" applyNumberFormat="1" applyFont="1" applyFill="1"/>
    <xf numFmtId="166" fontId="4" fillId="5" borderId="12" xfId="2" applyNumberFormat="1" applyFill="1" applyBorder="1"/>
    <xf numFmtId="166" fontId="0" fillId="5" borderId="6" xfId="0" applyNumberFormat="1" applyFill="1" applyBorder="1" applyAlignment="1">
      <alignment horizontal="left" wrapText="1"/>
    </xf>
    <xf numFmtId="166" fontId="0" fillId="5" borderId="7" xfId="0" applyNumberFormat="1" applyFill="1" applyBorder="1" applyAlignment="1">
      <alignment horizontal="left" wrapText="1"/>
    </xf>
    <xf numFmtId="166" fontId="0" fillId="5" borderId="8" xfId="0" applyNumberFormat="1" applyFill="1" applyBorder="1" applyAlignment="1">
      <alignment horizontal="left" wrapText="1"/>
    </xf>
    <xf numFmtId="166" fontId="0" fillId="5" borderId="9" xfId="0" applyNumberFormat="1" applyFill="1" applyBorder="1" applyAlignment="1">
      <alignment horizontal="left" wrapText="1"/>
    </xf>
    <xf numFmtId="166" fontId="0" fillId="5" borderId="10" xfId="0" applyNumberFormat="1" applyFill="1" applyBorder="1" applyAlignment="1">
      <alignment horizontal="left" wrapText="1"/>
    </xf>
    <xf numFmtId="166" fontId="0" fillId="5" borderId="11" xfId="0" applyNumberFormat="1" applyFill="1" applyBorder="1" applyAlignment="1">
      <alignment horizontal="left" wrapText="1"/>
    </xf>
    <xf numFmtId="166" fontId="0" fillId="5" borderId="13" xfId="0" applyNumberFormat="1" applyFill="1" applyBorder="1" applyAlignment="1">
      <alignment horizontal="left" vertical="top" wrapText="1"/>
    </xf>
    <xf numFmtId="166" fontId="0" fillId="5" borderId="14" xfId="0" applyNumberFormat="1" applyFill="1" applyBorder="1" applyAlignment="1">
      <alignment horizontal="left" vertical="top" wrapText="1"/>
    </xf>
    <xf numFmtId="166" fontId="0" fillId="5" borderId="15" xfId="0" applyNumberFormat="1" applyFill="1" applyBorder="1" applyAlignment="1">
      <alignment horizontal="left" vertical="top" wrapText="1"/>
    </xf>
  </cellXfs>
  <cellStyles count="4">
    <cellStyle name="Bad" xfId="1" builtinId="27"/>
    <cellStyle name="Input" xfId="2" builtinId="20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2400"/>
              <a:t>Figure 1: Public Revenue in China</a:t>
            </a:r>
          </a:p>
          <a:p>
            <a:pPr>
              <a:defRPr/>
            </a:pPr>
            <a:r>
              <a:rPr lang="en-US" sz="2400"/>
              <a:t>(% of GDP)</a:t>
            </a:r>
          </a:p>
        </c:rich>
      </c:tx>
      <c:overlay val="1"/>
    </c:title>
    <c:autoTitleDeleted val="0"/>
    <c:plotArea>
      <c:layout/>
      <c:areaChart>
        <c:grouping val="stacked"/>
        <c:varyColors val="0"/>
        <c:ser>
          <c:idx val="0"/>
          <c:order val="0"/>
          <c:cat>
            <c:numRef>
              <c:f>Data!$AC$10:$AC$29</c:f>
              <c:numCache>
                <c:formatCode>General</c:formatCode>
                <c:ptCount val="2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</c:numCache>
            </c:numRef>
          </c:cat>
          <c:val>
            <c:numRef>
              <c:f>Data!$AD$10:$AD$29</c:f>
              <c:numCache>
                <c:formatCode>0.0%</c:formatCode>
                <c:ptCount val="20"/>
                <c:pt idx="0">
                  <c:v>0.10567811848997448</c:v>
                </c:pt>
                <c:pt idx="1">
                  <c:v>0.10897842741047092</c:v>
                </c:pt>
                <c:pt idx="2">
                  <c:v>0.11385163464834827</c:v>
                </c:pt>
                <c:pt idx="3">
                  <c:v>0.12204606614870982</c:v>
                </c:pt>
                <c:pt idx="4">
                  <c:v>0.12793809752416155</c:v>
                </c:pt>
                <c:pt idx="5">
                  <c:v>0.1414295767495175</c:v>
                </c:pt>
                <c:pt idx="6">
                  <c:v>0.14785616766665013</c:v>
                </c:pt>
                <c:pt idx="7">
                  <c:v>0.15002070814837815</c:v>
                </c:pt>
                <c:pt idx="8">
                  <c:v>0.15542181658893045</c:v>
                </c:pt>
                <c:pt idx="9">
                  <c:v>0.16151473029514385</c:v>
                </c:pt>
                <c:pt idx="10">
                  <c:v>0.16914956863242372</c:v>
                </c:pt>
                <c:pt idx="11">
                  <c:v>0.18502017018171074</c:v>
                </c:pt>
                <c:pt idx="12">
                  <c:v>0.18907137672820701</c:v>
                </c:pt>
                <c:pt idx="13">
                  <c:v>0.19376390941506103</c:v>
                </c:pt>
                <c:pt idx="14">
                  <c:v>0.1989408490522202</c:v>
                </c:pt>
                <c:pt idx="15">
                  <c:v>0.21007538365726924</c:v>
                </c:pt>
                <c:pt idx="16">
                  <c:v>0.21475487855793515</c:v>
                </c:pt>
                <c:pt idx="17">
                  <c:v>0.21477374532923099</c:v>
                </c:pt>
                <c:pt idx="18">
                  <c:v>0.21509782112918793</c:v>
                </c:pt>
                <c:pt idx="19">
                  <c:v>0.21804564154701883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DA-43BA-A7E5-49FB4EC58A50}"/>
            </c:ext>
          </c:extLst>
        </c:ser>
        <c:ser>
          <c:idx val="1"/>
          <c:order val="1"/>
          <c:spPr>
            <a:pattFill prst="divot">
              <a:fgClr>
                <a:schemeClr val="accent1"/>
              </a:fgClr>
              <a:bgClr>
                <a:schemeClr val="bg1"/>
              </a:bgClr>
            </a:pattFill>
          </c:spPr>
          <c:cat>
            <c:numRef>
              <c:f>Data!$AC$10:$AC$29</c:f>
              <c:numCache>
                <c:formatCode>General</c:formatCode>
                <c:ptCount val="2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</c:numCache>
            </c:numRef>
          </c:cat>
          <c:val>
            <c:numRef>
              <c:f>Data!$AE$10:$AE$29</c:f>
              <c:numCache>
                <c:formatCode>0.0%</c:formatCode>
                <c:ptCount val="20"/>
                <c:pt idx="0">
                  <c:v>1.7498809025035492E-2</c:v>
                </c:pt>
                <c:pt idx="1">
                  <c:v>1.8357865255035553E-2</c:v>
                </c:pt>
                <c:pt idx="2">
                  <c:v>1.9121329705374338E-2</c:v>
                </c:pt>
                <c:pt idx="3">
                  <c:v>2.4524925803726456E-2</c:v>
                </c:pt>
                <c:pt idx="4">
                  <c:v>2.6504340109233714E-2</c:v>
                </c:pt>
                <c:pt idx="5">
                  <c:v>2.8129945516509099E-2</c:v>
                </c:pt>
                <c:pt idx="6">
                  <c:v>3.3459457217126586E-2</c:v>
                </c:pt>
                <c:pt idx="7">
                  <c:v>3.5755228102428253E-2</c:v>
                </c:pt>
                <c:pt idx="8">
                  <c:v>3.5966281018754723E-2</c:v>
                </c:pt>
                <c:pt idx="9">
                  <c:v>3.7522103675298402E-2</c:v>
                </c:pt>
                <c:pt idx="10">
                  <c:v>3.9710261845170187E-2</c:v>
                </c:pt>
                <c:pt idx="11">
                  <c:v>4.034148967352099E-2</c:v>
                </c:pt>
                <c:pt idx="12">
                  <c:v>4.3239295531362285E-2</c:v>
                </c:pt>
                <c:pt idx="13">
                  <c:v>4.6626966138948484E-2</c:v>
                </c:pt>
                <c:pt idx="14">
                  <c:v>4.7141085020175645E-2</c:v>
                </c:pt>
                <c:pt idx="15">
                  <c:v>5.1956366811238115E-2</c:v>
                </c:pt>
                <c:pt idx="16">
                  <c:v>5.754996733040077E-2</c:v>
                </c:pt>
                <c:pt idx="17">
                  <c:v>5.9952079023772288E-2</c:v>
                </c:pt>
                <c:pt idx="18">
                  <c:v>6.2608581039177089E-2</c:v>
                </c:pt>
                <c:pt idx="19">
                  <c:v>6.8000000000000005E-2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DA-43BA-A7E5-49FB4EC58A50}"/>
            </c:ext>
          </c:extLst>
        </c:ser>
        <c:ser>
          <c:idx val="2"/>
          <c:order val="2"/>
          <c:spPr>
            <a:pattFill prst="wdUpDiag">
              <a:fgClr>
                <a:schemeClr val="accent1"/>
              </a:fgClr>
              <a:bgClr>
                <a:schemeClr val="bg1"/>
              </a:bgClr>
            </a:pattFill>
          </c:spPr>
          <c:cat>
            <c:numRef>
              <c:f>Data!$AC$10:$AC$29</c:f>
              <c:numCache>
                <c:formatCode>General</c:formatCode>
                <c:ptCount val="2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</c:numCache>
            </c:numRef>
          </c:cat>
          <c:val>
            <c:numRef>
              <c:f>Data!$AF$10:$AF$29</c:f>
              <c:numCache>
                <c:formatCode>0.0%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5.7028840961683243E-3</c:v>
                </c:pt>
                <c:pt idx="4">
                  <c:v>5.9691529952503753E-3</c:v>
                </c:pt>
                <c:pt idx="5">
                  <c:v>1.1751929801651212E-2</c:v>
                </c:pt>
                <c:pt idx="6">
                  <c:v>1.9973140939819174E-2</c:v>
                </c:pt>
                <c:pt idx="7">
                  <c:v>3.969776940729882E-2</c:v>
                </c:pt>
                <c:pt idx="8">
                  <c:v>3.989798051699163E-2</c:v>
                </c:pt>
                <c:pt idx="9">
                  <c:v>3.1651172323419886E-2</c:v>
                </c:pt>
                <c:pt idx="10">
                  <c:v>3.7111854177635781E-2</c:v>
                </c:pt>
                <c:pt idx="11">
                  <c:v>4.5581476564756133E-2</c:v>
                </c:pt>
                <c:pt idx="12">
                  <c:v>3.2390670673590707E-2</c:v>
                </c:pt>
                <c:pt idx="13">
                  <c:v>4.6003057612030468E-2</c:v>
                </c:pt>
                <c:pt idx="14">
                  <c:v>7.1190331203243806E-2</c:v>
                </c:pt>
                <c:pt idx="15">
                  <c:v>6.5066042032663154E-2</c:v>
                </c:pt>
                <c:pt idx="16">
                  <c:v>5.5163216819239871E-2</c:v>
                </c:pt>
                <c:pt idx="17">
                  <c:v>7.0150002006738571E-2</c:v>
                </c:pt>
                <c:pt idx="18">
                  <c:v>6.7467111584072398E-2</c:v>
                </c:pt>
                <c:pt idx="19">
                  <c:v>4.9737449535102292E-2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DA-43BA-A7E5-49FB4EC58A50}"/>
            </c:ext>
          </c:extLst>
        </c:ser>
        <c:ser>
          <c:idx val="3"/>
          <c:order val="3"/>
          <c:spPr>
            <a:pattFill prst="pct60">
              <a:fgClr>
                <a:schemeClr val="accent1"/>
              </a:fgClr>
              <a:bgClr>
                <a:schemeClr val="bg1"/>
              </a:bgClr>
            </a:pattFill>
          </c:spPr>
          <c:cat>
            <c:numRef>
              <c:f>Data!$AC$10:$AC$29</c:f>
              <c:numCache>
                <c:formatCode>General</c:formatCode>
                <c:ptCount val="2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</c:numCache>
            </c:numRef>
          </c:cat>
          <c:val>
            <c:numRef>
              <c:f>Data!$AG$10:$AG$29</c:f>
              <c:numCache>
                <c:formatCode>0.0%</c:formatCode>
                <c:ptCount val="20"/>
                <c:pt idx="0">
                  <c:v>1.370690197185224E-2</c:v>
                </c:pt>
                <c:pt idx="1">
                  <c:v>9.1194455460502713E-3</c:v>
                </c:pt>
                <c:pt idx="2">
                  <c:v>1.1472125979428323E-2</c:v>
                </c:pt>
                <c:pt idx="3">
                  <c:v>1.5812272626976848E-2</c:v>
                </c:pt>
                <c:pt idx="4">
                  <c:v>2.915730489104126E-2</c:v>
                </c:pt>
                <c:pt idx="5">
                  <c:v>2.0353036717015622E-2</c:v>
                </c:pt>
                <c:pt idx="6">
                  <c:v>2.9660832052362768E-2</c:v>
                </c:pt>
                <c:pt idx="7">
                  <c:v>4.1683130181613681E-2</c:v>
                </c:pt>
                <c:pt idx="8">
                  <c:v>4.0465509002304702E-2</c:v>
                </c:pt>
                <c:pt idx="9">
                  <c:v>4.4544874063857272E-2</c:v>
                </c:pt>
                <c:pt idx="10">
                  <c:v>4.704442686323318E-2</c:v>
                </c:pt>
                <c:pt idx="11">
                  <c:v>5.0976614752514186E-2</c:v>
                </c:pt>
                <c:pt idx="12">
                  <c:v>4.6891034838960614E-2</c:v>
                </c:pt>
                <c:pt idx="13">
                  <c:v>5.0037713827419672E-2</c:v>
                </c:pt>
                <c:pt idx="14">
                  <c:v>6.2802437252844803E-2</c:v>
                </c:pt>
                <c:pt idx="15">
                  <c:v>5.9266034389985192E-2</c:v>
                </c:pt>
                <c:pt idx="16">
                  <c:v>5.5602548476661733E-2</c:v>
                </c:pt>
                <c:pt idx="17">
                  <c:v>5.02604168438152E-2</c:v>
                </c:pt>
                <c:pt idx="18">
                  <c:v>4.8516056007681205E-2</c:v>
                </c:pt>
                <c:pt idx="19">
                  <c:v>4.3962088863834937E-2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A-43BA-A7E5-49FB4EC58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59520"/>
        <c:axId val="232861056"/>
      </c:areaChart>
      <c:catAx>
        <c:axId val="23285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2861056"/>
        <c:crosses val="autoZero"/>
        <c:auto val="1"/>
        <c:lblAlgn val="ctr"/>
        <c:lblOffset val="100"/>
        <c:noMultiLvlLbl val="0"/>
      </c:catAx>
      <c:valAx>
        <c:axId val="232861056"/>
        <c:scaling>
          <c:orientation val="minMax"/>
          <c:max val="0.4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32859520"/>
        <c:crosses val="autoZero"/>
        <c:crossBetween val="midCat"/>
      </c:valAx>
    </c:plotArea>
    <c:plotVisOnly val="1"/>
    <c:dispBlanksAs val="zero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408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0.70838</cdr:x>
      <cdr:y>0.6005</cdr:y>
    </cdr:from>
    <cdr:to>
      <cdr:x>0.84415</cdr:x>
      <cdr:y>0.64777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142831" y="3781425"/>
          <a:ext cx="1177359" cy="2976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Fiscal</a:t>
          </a:r>
          <a:r>
            <a:rPr lang="en-US" sz="1100" baseline="0"/>
            <a:t> Revenue</a:t>
          </a: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0.76964</cdr:x>
      <cdr:y>0.36765</cdr:y>
    </cdr:from>
    <cdr:to>
      <cdr:x>0.98169</cdr:x>
      <cdr:y>0.41912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674115" y="2315104"/>
          <a:ext cx="1838854" cy="32411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Social Insurance Premiums</a:t>
          </a:r>
        </a:p>
      </cdr:txBody>
    </cdr:sp>
  </cdr:relSizeAnchor>
  <cdr:relSizeAnchor xmlns:cdr="http://schemas.openxmlformats.org/drawingml/2006/chartDrawing">
    <cdr:from>
      <cdr:x>0.74981</cdr:x>
      <cdr:y>0.23109</cdr:y>
    </cdr:from>
    <cdr:to>
      <cdr:x>0.87796</cdr:x>
      <cdr:y>0.27941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6502135" y="1455208"/>
          <a:ext cx="1111250" cy="30427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Land Revenues </a:t>
          </a:r>
        </a:p>
      </cdr:txBody>
    </cdr:sp>
  </cdr:relSizeAnchor>
  <cdr:relSizeAnchor xmlns:cdr="http://schemas.openxmlformats.org/drawingml/2006/chartDrawing">
    <cdr:from>
      <cdr:x>0.74981</cdr:x>
      <cdr:y>0.09454</cdr:y>
    </cdr:from>
    <cdr:to>
      <cdr:x>0.84668</cdr:x>
      <cdr:y>0.14181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6502135" y="595313"/>
          <a:ext cx="840053" cy="2976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SOE Profits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"/>
  <sheetViews>
    <sheetView tabSelected="1" workbookViewId="0">
      <pane xSplit="1" ySplit="9" topLeftCell="N10" activePane="bottomRight" state="frozen"/>
      <selection pane="topRight" activeCell="B1" sqref="B1"/>
      <selection pane="bottomLeft" activeCell="A10" sqref="A10"/>
      <selection pane="bottomRight" activeCell="Z10" sqref="Z10:Z29"/>
    </sheetView>
  </sheetViews>
  <sheetFormatPr defaultRowHeight="15" x14ac:dyDescent="0.25"/>
  <cols>
    <col min="7" max="7" width="12.7109375" customWidth="1"/>
    <col min="8" max="8" width="10.5703125" style="47" bestFit="1" customWidth="1"/>
    <col min="11" max="11" width="9.140625" style="47"/>
    <col min="14" max="14" width="9.42578125" style="47" customWidth="1"/>
    <col min="15" max="15" width="9.140625" customWidth="1"/>
    <col min="16" max="16" width="11.28515625" bestFit="1" customWidth="1"/>
    <col min="17" max="20" width="11.28515625" customWidth="1"/>
    <col min="21" max="21" width="34.5703125" bestFit="1" customWidth="1"/>
    <col min="22" max="22" width="13.140625" bestFit="1" customWidth="1"/>
    <col min="23" max="23" width="19" bestFit="1" customWidth="1"/>
    <col min="24" max="24" width="16" bestFit="1" customWidth="1"/>
    <col min="40" max="40" width="10.140625" bestFit="1" customWidth="1"/>
  </cols>
  <sheetData>
    <row r="1" spans="1:36" x14ac:dyDescent="0.25">
      <c r="A1" s="14"/>
      <c r="B1" s="14"/>
      <c r="AB1" s="12"/>
      <c r="AC1" s="12"/>
    </row>
    <row r="2" spans="1:36" x14ac:dyDescent="0.25">
      <c r="A2" s="14"/>
      <c r="B2" s="14"/>
      <c r="H2" s="53"/>
      <c r="AB2" s="12"/>
      <c r="AC2" s="12"/>
    </row>
    <row r="3" spans="1:36" x14ac:dyDescent="0.25">
      <c r="A3" s="14"/>
      <c r="B3" s="13" t="s">
        <v>0</v>
      </c>
      <c r="D3" s="12" t="s">
        <v>8</v>
      </c>
      <c r="E3" s="12"/>
      <c r="F3" s="12"/>
      <c r="G3" s="12"/>
      <c r="H3" s="54"/>
      <c r="I3" s="12" t="s">
        <v>16</v>
      </c>
      <c r="J3" s="12"/>
      <c r="K3" s="48"/>
      <c r="L3" s="12" t="s">
        <v>20</v>
      </c>
      <c r="M3" s="12"/>
      <c r="O3" s="12" t="s">
        <v>23</v>
      </c>
      <c r="AB3" s="12"/>
      <c r="AC3" s="12" t="s">
        <v>48</v>
      </c>
    </row>
    <row r="4" spans="1:36" x14ac:dyDescent="0.25">
      <c r="A4" s="15"/>
      <c r="B4" s="23"/>
      <c r="C4" s="3"/>
      <c r="E4" s="8" t="s">
        <v>9</v>
      </c>
      <c r="H4" s="55"/>
      <c r="AB4" s="12"/>
      <c r="AC4" s="12"/>
    </row>
    <row r="5" spans="1:36" x14ac:dyDescent="0.25">
      <c r="A5" s="15"/>
      <c r="B5" s="23"/>
      <c r="C5" s="3"/>
      <c r="E5" s="7" t="s">
        <v>10</v>
      </c>
      <c r="G5" t="s">
        <v>1</v>
      </c>
      <c r="H5" s="55"/>
      <c r="I5" t="s">
        <v>17</v>
      </c>
      <c r="O5" t="s">
        <v>34</v>
      </c>
      <c r="U5" t="s">
        <v>33</v>
      </c>
      <c r="W5" s="21"/>
      <c r="X5" s="21"/>
      <c r="Y5" s="21"/>
      <c r="Z5" t="s">
        <v>45</v>
      </c>
      <c r="AB5" s="12"/>
      <c r="AC5" s="12"/>
    </row>
    <row r="6" spans="1:36" x14ac:dyDescent="0.25">
      <c r="A6" s="15"/>
      <c r="B6" s="23"/>
      <c r="C6" s="3"/>
      <c r="E6" s="7" t="s">
        <v>11</v>
      </c>
      <c r="F6" t="s">
        <v>14</v>
      </c>
      <c r="G6" t="s">
        <v>4</v>
      </c>
      <c r="H6" s="56"/>
      <c r="I6" t="s">
        <v>18</v>
      </c>
      <c r="L6" t="s">
        <v>21</v>
      </c>
      <c r="O6" t="s">
        <v>26</v>
      </c>
      <c r="R6" t="s">
        <v>9</v>
      </c>
      <c r="S6" t="s">
        <v>35</v>
      </c>
      <c r="U6" t="s">
        <v>36</v>
      </c>
      <c r="W6" s="21" t="s">
        <v>27</v>
      </c>
      <c r="X6" s="21"/>
      <c r="Y6" s="21"/>
      <c r="AB6" s="12"/>
      <c r="AC6" s="12"/>
    </row>
    <row r="7" spans="1:36" x14ac:dyDescent="0.25">
      <c r="A7" s="15"/>
      <c r="B7" s="23"/>
      <c r="C7" s="3"/>
      <c r="E7" s="8" t="s">
        <v>12</v>
      </c>
      <c r="F7" t="s">
        <v>1</v>
      </c>
      <c r="G7" t="s">
        <v>15</v>
      </c>
      <c r="H7" s="56"/>
      <c r="I7" t="s">
        <v>19</v>
      </c>
      <c r="J7" t="s">
        <v>15</v>
      </c>
      <c r="L7" t="s">
        <v>22</v>
      </c>
      <c r="M7" t="s">
        <v>15</v>
      </c>
      <c r="O7" t="s">
        <v>24</v>
      </c>
      <c r="P7" t="s">
        <v>27</v>
      </c>
      <c r="Q7" t="s">
        <v>27</v>
      </c>
      <c r="R7" t="s">
        <v>30</v>
      </c>
      <c r="S7" t="s">
        <v>30</v>
      </c>
      <c r="U7" t="s">
        <v>37</v>
      </c>
      <c r="V7" t="s">
        <v>39</v>
      </c>
      <c r="W7" s="4" t="s">
        <v>41</v>
      </c>
      <c r="X7" s="21"/>
      <c r="Y7" s="21"/>
      <c r="Z7" t="s">
        <v>21</v>
      </c>
      <c r="AA7" t="s">
        <v>15</v>
      </c>
      <c r="AB7" s="12"/>
      <c r="AC7" s="12"/>
      <c r="AD7" s="46" t="s">
        <v>51</v>
      </c>
      <c r="AE7" s="46" t="s">
        <v>52</v>
      </c>
      <c r="AF7" s="46" t="s">
        <v>53</v>
      </c>
      <c r="AG7" s="46" t="s">
        <v>54</v>
      </c>
      <c r="AH7" s="12"/>
    </row>
    <row r="8" spans="1:36" x14ac:dyDescent="0.25">
      <c r="A8" s="15"/>
      <c r="B8" s="23"/>
      <c r="C8" s="3"/>
      <c r="D8" t="s">
        <v>7</v>
      </c>
      <c r="E8" s="8" t="s">
        <v>13</v>
      </c>
      <c r="F8" t="s">
        <v>4</v>
      </c>
      <c r="G8" t="s">
        <v>0</v>
      </c>
      <c r="H8" s="56"/>
      <c r="J8" t="s">
        <v>0</v>
      </c>
      <c r="M8" t="s">
        <v>0</v>
      </c>
      <c r="O8" s="2" t="s">
        <v>25</v>
      </c>
      <c r="P8" s="2" t="s">
        <v>28</v>
      </c>
      <c r="Q8" t="s">
        <v>31</v>
      </c>
      <c r="R8" t="s">
        <v>6</v>
      </c>
      <c r="S8" t="s">
        <v>6</v>
      </c>
      <c r="U8" t="s">
        <v>38</v>
      </c>
      <c r="V8" t="s">
        <v>40</v>
      </c>
      <c r="W8" s="21" t="s">
        <v>42</v>
      </c>
      <c r="X8" s="22" t="s">
        <v>44</v>
      </c>
      <c r="Y8" s="22"/>
      <c r="Z8" s="19" t="s">
        <v>22</v>
      </c>
      <c r="AA8" s="19" t="s">
        <v>0</v>
      </c>
      <c r="AB8" s="12"/>
      <c r="AC8" s="12"/>
      <c r="AD8" s="12" t="s">
        <v>1</v>
      </c>
      <c r="AE8" s="12" t="s">
        <v>18</v>
      </c>
      <c r="AF8" s="12" t="s">
        <v>3</v>
      </c>
      <c r="AG8" s="12" t="s">
        <v>50</v>
      </c>
      <c r="AH8" s="12"/>
    </row>
    <row r="9" spans="1:36" x14ac:dyDescent="0.25">
      <c r="A9" s="27"/>
      <c r="B9" s="28"/>
      <c r="C9" s="29"/>
      <c r="D9" s="30"/>
      <c r="E9" s="30"/>
      <c r="F9" s="30"/>
      <c r="G9" s="31"/>
      <c r="H9" s="57"/>
      <c r="I9" s="32"/>
      <c r="J9" s="33"/>
      <c r="K9" s="49"/>
      <c r="L9" s="33"/>
      <c r="M9" s="31"/>
      <c r="N9" s="52"/>
      <c r="O9" s="34"/>
      <c r="P9" s="34" t="s">
        <v>29</v>
      </c>
      <c r="Q9" s="31" t="s">
        <v>32</v>
      </c>
      <c r="R9" s="31"/>
      <c r="S9" s="31"/>
      <c r="T9" s="31"/>
      <c r="U9" s="31"/>
      <c r="V9" s="34"/>
      <c r="W9" s="35"/>
      <c r="X9" s="36" t="s">
        <v>43</v>
      </c>
      <c r="Y9" s="35"/>
      <c r="Z9" s="37"/>
      <c r="AA9" s="38"/>
      <c r="AB9" s="39"/>
      <c r="AC9" s="39"/>
      <c r="AD9" s="39" t="s">
        <v>2</v>
      </c>
      <c r="AE9" s="39" t="s">
        <v>49</v>
      </c>
      <c r="AF9" s="39" t="s">
        <v>4</v>
      </c>
      <c r="AG9" s="39" t="s">
        <v>29</v>
      </c>
      <c r="AH9" s="39" t="s">
        <v>5</v>
      </c>
    </row>
    <row r="10" spans="1:36" x14ac:dyDescent="0.25">
      <c r="A10" s="24">
        <v>1996</v>
      </c>
      <c r="B10" s="23">
        <v>7157.23</v>
      </c>
      <c r="C10" s="3"/>
      <c r="D10" s="16">
        <v>774.53899999999999</v>
      </c>
      <c r="E10" s="61">
        <v>18.176400000000001</v>
      </c>
      <c r="F10" s="16">
        <f t="shared" ref="F10:F29" si="0">D10-E10</f>
        <v>756.36259999999993</v>
      </c>
      <c r="G10" s="2">
        <f t="shared" ref="G10:G29" si="1">F10/B10</f>
        <v>0.10567811848997447</v>
      </c>
      <c r="H10" s="58"/>
      <c r="I10" s="10">
        <v>125.24303999999999</v>
      </c>
      <c r="J10" s="11">
        <f t="shared" ref="J10:J29" si="2">I10/B10</f>
        <v>1.7498814485492294E-2</v>
      </c>
      <c r="K10" s="50"/>
      <c r="L10" s="10">
        <v>0</v>
      </c>
      <c r="M10" s="2">
        <f t="shared" ref="M10:M29" si="3">L10/B10</f>
        <v>0</v>
      </c>
      <c r="O10" s="16"/>
      <c r="P10" s="16">
        <v>41.264000000000003</v>
      </c>
      <c r="Q10" s="9"/>
      <c r="R10" s="16">
        <v>58.948571428571434</v>
      </c>
      <c r="S10" s="16">
        <v>41.264000000000003</v>
      </c>
      <c r="T10" s="60">
        <f>V10/U10</f>
        <v>0.95</v>
      </c>
      <c r="U10" s="63">
        <v>59.830999999999996</v>
      </c>
      <c r="V10" s="18">
        <f t="shared" ref="V10:V15" si="4">U10*0.95</f>
        <v>56.839449999999992</v>
      </c>
      <c r="W10" s="22"/>
      <c r="X10" s="4"/>
      <c r="Y10" s="22"/>
      <c r="Z10" s="18">
        <v>98.103449999999995</v>
      </c>
      <c r="AA10" s="19">
        <v>1.370690197185224E-2</v>
      </c>
      <c r="AB10" s="12"/>
      <c r="AC10" s="24">
        <v>1996</v>
      </c>
      <c r="AD10" s="19">
        <v>0.10567811848997448</v>
      </c>
      <c r="AE10" s="19">
        <v>1.7498809025035492E-2</v>
      </c>
      <c r="AF10" s="2">
        <v>0</v>
      </c>
      <c r="AG10" s="2">
        <v>1.370690197185224E-2</v>
      </c>
      <c r="AH10" s="2">
        <f>SUM(AD10:AG10)</f>
        <v>0.1368838294868622</v>
      </c>
      <c r="AJ10" s="2"/>
    </row>
    <row r="11" spans="1:36" x14ac:dyDescent="0.25">
      <c r="A11" s="24">
        <v>1997</v>
      </c>
      <c r="B11" s="23">
        <v>7942.95</v>
      </c>
      <c r="C11" s="3"/>
      <c r="D11" s="16">
        <v>901.96300000000008</v>
      </c>
      <c r="E11" s="61">
        <v>36.352800000000002</v>
      </c>
      <c r="F11" s="16">
        <f t="shared" si="0"/>
        <v>865.61020000000008</v>
      </c>
      <c r="G11" s="2">
        <f t="shared" si="1"/>
        <v>0.10897842741047094</v>
      </c>
      <c r="H11" s="58"/>
      <c r="I11" s="10">
        <v>145.81556</v>
      </c>
      <c r="J11" s="11">
        <f t="shared" si="2"/>
        <v>1.8357859485455656E-2</v>
      </c>
      <c r="K11" s="50"/>
      <c r="L11" s="10">
        <v>0</v>
      </c>
      <c r="M11" s="2">
        <f t="shared" si="3"/>
        <v>0</v>
      </c>
      <c r="O11" s="16"/>
      <c r="P11" s="16">
        <v>45.1</v>
      </c>
      <c r="Q11" s="9"/>
      <c r="R11" s="16">
        <v>64.428571428571431</v>
      </c>
      <c r="S11" s="16">
        <v>45.1</v>
      </c>
      <c r="T11" s="60">
        <f t="shared" ref="T11:T29" si="5">V11/U11</f>
        <v>0.95</v>
      </c>
      <c r="U11" s="63">
        <v>28.774000000000001</v>
      </c>
      <c r="V11" s="18">
        <f t="shared" si="4"/>
        <v>27.3353</v>
      </c>
      <c r="W11" s="14"/>
      <c r="X11" s="5"/>
      <c r="Y11" s="14"/>
      <c r="Z11" s="18">
        <v>72.435299999999998</v>
      </c>
      <c r="AA11" s="19">
        <v>9.1194455460502713E-3</v>
      </c>
      <c r="AB11" s="12"/>
      <c r="AC11" s="24">
        <v>1997</v>
      </c>
      <c r="AD11" s="2">
        <v>0.10897842741047092</v>
      </c>
      <c r="AE11" s="2">
        <v>1.8357865255035553E-2</v>
      </c>
      <c r="AF11" s="2">
        <v>0</v>
      </c>
      <c r="AG11" s="2">
        <v>9.1194455460502713E-3</v>
      </c>
      <c r="AH11" s="2">
        <f t="shared" ref="AH11:AH29" si="6">SUM(AD11:AG11)</f>
        <v>0.13645573821155674</v>
      </c>
      <c r="AJ11" s="2"/>
    </row>
    <row r="12" spans="1:36" x14ac:dyDescent="0.25">
      <c r="A12" s="24">
        <v>1998</v>
      </c>
      <c r="B12" s="23">
        <v>8488.3700000000008</v>
      </c>
      <c r="C12" s="3"/>
      <c r="D12" s="16">
        <v>1020.9440000000001</v>
      </c>
      <c r="E12" s="61">
        <v>54.529200000000003</v>
      </c>
      <c r="F12" s="16">
        <f t="shared" si="0"/>
        <v>966.41480000000001</v>
      </c>
      <c r="G12" s="2">
        <f t="shared" si="1"/>
        <v>0.11385163464834826</v>
      </c>
      <c r="H12" s="58"/>
      <c r="I12" s="10">
        <v>162.30891</v>
      </c>
      <c r="J12" s="11">
        <f t="shared" si="2"/>
        <v>1.9121328358683704E-2</v>
      </c>
      <c r="K12" s="50"/>
      <c r="L12" s="10">
        <v>0</v>
      </c>
      <c r="M12" s="2">
        <f t="shared" si="3"/>
        <v>0</v>
      </c>
      <c r="O12" s="16"/>
      <c r="P12" s="16">
        <v>52.514000000000003</v>
      </c>
      <c r="Q12" s="9"/>
      <c r="R12" s="16">
        <v>75.02000000000001</v>
      </c>
      <c r="S12" s="16">
        <v>52.514000000000003</v>
      </c>
      <c r="T12" s="60">
        <f t="shared" si="5"/>
        <v>0.95</v>
      </c>
      <c r="U12" s="63">
        <v>47.226999999999997</v>
      </c>
      <c r="V12" s="18">
        <f t="shared" si="4"/>
        <v>44.865649999999995</v>
      </c>
      <c r="W12" s="14"/>
      <c r="X12" s="5"/>
      <c r="Y12" s="14"/>
      <c r="Z12" s="18">
        <v>97.379649999999998</v>
      </c>
      <c r="AA12" s="19">
        <v>1.1472125979428323E-2</v>
      </c>
      <c r="AB12" s="12"/>
      <c r="AC12" s="24">
        <v>1998</v>
      </c>
      <c r="AD12" s="2">
        <v>0.11385163464834827</v>
      </c>
      <c r="AE12" s="2">
        <v>1.9121329705374338E-2</v>
      </c>
      <c r="AF12" s="2">
        <v>0</v>
      </c>
      <c r="AG12" s="2">
        <v>1.1472125979428323E-2</v>
      </c>
      <c r="AH12" s="2">
        <f t="shared" si="6"/>
        <v>0.14444509033315092</v>
      </c>
      <c r="AJ12" s="2"/>
    </row>
    <row r="13" spans="1:36" x14ac:dyDescent="0.25">
      <c r="A13" s="24">
        <v>1999</v>
      </c>
      <c r="B13" s="23">
        <v>9018.77</v>
      </c>
      <c r="C13" s="3"/>
      <c r="D13" s="16">
        <v>1173.4109999999998</v>
      </c>
      <c r="E13" s="61">
        <v>72.705600000000004</v>
      </c>
      <c r="F13" s="16">
        <f t="shared" si="0"/>
        <v>1100.7053999999998</v>
      </c>
      <c r="G13" s="2">
        <f t="shared" si="1"/>
        <v>0.12204606614870983</v>
      </c>
      <c r="H13" s="58"/>
      <c r="I13" s="10">
        <v>221.18476000000001</v>
      </c>
      <c r="J13" s="11">
        <f t="shared" si="2"/>
        <v>2.4524936327237529E-2</v>
      </c>
      <c r="K13" s="50"/>
      <c r="L13" s="10">
        <v>51.433</v>
      </c>
      <c r="M13" s="2">
        <f t="shared" si="3"/>
        <v>5.7028840961683243E-3</v>
      </c>
      <c r="O13" s="16"/>
      <c r="P13" s="16">
        <v>99.786000000000001</v>
      </c>
      <c r="Q13" s="9"/>
      <c r="R13" s="16">
        <v>142.55142857142857</v>
      </c>
      <c r="S13" s="16">
        <v>99.786000000000001</v>
      </c>
      <c r="T13" s="60">
        <f t="shared" si="5"/>
        <v>0.95</v>
      </c>
      <c r="U13" s="63">
        <v>45.075000000000003</v>
      </c>
      <c r="V13" s="18">
        <f t="shared" si="4"/>
        <v>42.821249999999999</v>
      </c>
      <c r="W13" s="14"/>
      <c r="X13" s="5"/>
      <c r="Y13" s="14"/>
      <c r="Z13" s="18">
        <v>142.60724999999999</v>
      </c>
      <c r="AA13" s="19">
        <v>1.5812272626976848E-2</v>
      </c>
      <c r="AB13" s="12"/>
      <c r="AC13" s="24">
        <v>1999</v>
      </c>
      <c r="AD13" s="2">
        <v>0.12204606614870982</v>
      </c>
      <c r="AE13" s="2">
        <v>2.4524925803726456E-2</v>
      </c>
      <c r="AF13" s="2">
        <v>5.7028840961683243E-3</v>
      </c>
      <c r="AG13" s="2">
        <v>1.5812272626976848E-2</v>
      </c>
      <c r="AH13" s="2">
        <f t="shared" si="6"/>
        <v>0.16808614867558144</v>
      </c>
      <c r="AJ13" s="2"/>
    </row>
    <row r="14" spans="1:36" x14ac:dyDescent="0.25">
      <c r="A14" s="24">
        <v>2000</v>
      </c>
      <c r="B14" s="23">
        <v>9977.6299999999992</v>
      </c>
      <c r="C14" s="3"/>
      <c r="D14" s="16">
        <v>1367.4009999999998</v>
      </c>
      <c r="E14" s="61">
        <v>90.882000000000005</v>
      </c>
      <c r="F14" s="16">
        <f t="shared" si="0"/>
        <v>1276.5189999999998</v>
      </c>
      <c r="G14" s="2">
        <f t="shared" si="1"/>
        <v>0.12793809752416155</v>
      </c>
      <c r="H14" s="51"/>
      <c r="I14" s="10">
        <v>264.45037000000002</v>
      </c>
      <c r="J14" s="11">
        <f t="shared" si="2"/>
        <v>2.6504327179901442E-2</v>
      </c>
      <c r="K14" s="50"/>
      <c r="L14" s="10">
        <v>59.558</v>
      </c>
      <c r="M14" s="2">
        <f t="shared" si="3"/>
        <v>5.9691529952503753E-3</v>
      </c>
      <c r="O14" s="16"/>
      <c r="P14" s="16">
        <v>240.833</v>
      </c>
      <c r="Q14" s="9"/>
      <c r="R14" s="16">
        <v>344.04714285714289</v>
      </c>
      <c r="S14" s="16">
        <v>240.833</v>
      </c>
      <c r="T14" s="60">
        <f t="shared" si="5"/>
        <v>0.95</v>
      </c>
      <c r="U14" s="63">
        <v>52.724000000000004</v>
      </c>
      <c r="V14" s="18">
        <f t="shared" si="4"/>
        <v>50.087800000000001</v>
      </c>
      <c r="W14" s="14"/>
      <c r="X14" s="5"/>
      <c r="Y14" s="14"/>
      <c r="Z14" s="18">
        <v>290.92079999999999</v>
      </c>
      <c r="AA14" s="19">
        <v>2.915730489104126E-2</v>
      </c>
      <c r="AB14" s="12"/>
      <c r="AC14" s="24">
        <v>2000</v>
      </c>
      <c r="AD14" s="2">
        <v>0.12793809752416155</v>
      </c>
      <c r="AE14" s="2">
        <v>2.6504340109233714E-2</v>
      </c>
      <c r="AF14" s="2">
        <v>5.9691529952503753E-3</v>
      </c>
      <c r="AG14" s="2">
        <v>2.915730489104126E-2</v>
      </c>
      <c r="AH14" s="2">
        <f t="shared" si="6"/>
        <v>0.18956889551968692</v>
      </c>
      <c r="AJ14" s="2"/>
    </row>
    <row r="15" spans="1:36" x14ac:dyDescent="0.25">
      <c r="A15" s="24">
        <v>2001</v>
      </c>
      <c r="B15" s="23">
        <v>11027.04</v>
      </c>
      <c r="C15" s="3"/>
      <c r="D15" s="16">
        <v>1668.6079999999999</v>
      </c>
      <c r="E15" s="61">
        <v>109.05840000000001</v>
      </c>
      <c r="F15" s="16">
        <f t="shared" si="0"/>
        <v>1559.5495999999998</v>
      </c>
      <c r="G15" s="2">
        <f t="shared" si="1"/>
        <v>0.14142957674951753</v>
      </c>
      <c r="H15" s="51"/>
      <c r="I15" s="10">
        <v>310.18991999999997</v>
      </c>
      <c r="J15" s="11">
        <f t="shared" si="2"/>
        <v>2.8129935141252772E-2</v>
      </c>
      <c r="K15" s="50"/>
      <c r="L15" s="10">
        <v>129.589</v>
      </c>
      <c r="M15" s="2">
        <f t="shared" si="3"/>
        <v>1.1751929801651212E-2</v>
      </c>
      <c r="O15" s="16">
        <v>281.12</v>
      </c>
      <c r="P15" s="16">
        <v>238.85599999999999</v>
      </c>
      <c r="Q15" s="6">
        <f>P15/O15</f>
        <v>0.84965850882185545</v>
      </c>
      <c r="R15" s="16">
        <v>281.12</v>
      </c>
      <c r="S15" s="16">
        <v>196.78399999999999</v>
      </c>
      <c r="T15" s="60">
        <f t="shared" si="5"/>
        <v>0.94999999999999984</v>
      </c>
      <c r="U15" s="63">
        <v>29.105</v>
      </c>
      <c r="V15" s="18">
        <f t="shared" si="4"/>
        <v>27.649749999999997</v>
      </c>
      <c r="W15" s="14"/>
      <c r="X15" s="5"/>
      <c r="Y15" s="14"/>
      <c r="Z15" s="18">
        <v>224.43374999999997</v>
      </c>
      <c r="AA15" s="19">
        <v>2.0353036717015622E-2</v>
      </c>
      <c r="AB15" s="12"/>
      <c r="AC15" s="24">
        <v>2001</v>
      </c>
      <c r="AD15" s="2">
        <v>0.1414295767495175</v>
      </c>
      <c r="AE15" s="2">
        <v>2.8129945516509099E-2</v>
      </c>
      <c r="AF15" s="2">
        <v>1.1751929801651212E-2</v>
      </c>
      <c r="AG15" s="2">
        <v>2.0353036717015622E-2</v>
      </c>
      <c r="AH15" s="2">
        <f t="shared" si="6"/>
        <v>0.20166448878469345</v>
      </c>
      <c r="AJ15" s="2"/>
    </row>
    <row r="16" spans="1:36" x14ac:dyDescent="0.25">
      <c r="A16" s="24">
        <v>2002</v>
      </c>
      <c r="B16" s="23">
        <v>12100.2</v>
      </c>
      <c r="C16" s="3"/>
      <c r="D16" s="16">
        <v>1916.3240000000001</v>
      </c>
      <c r="E16" s="61">
        <v>127.23479999999999</v>
      </c>
      <c r="F16" s="16">
        <f t="shared" si="0"/>
        <v>1789.0892000000001</v>
      </c>
      <c r="G16" s="2">
        <f t="shared" si="1"/>
        <v>0.14785616766665013</v>
      </c>
      <c r="H16" s="51"/>
      <c r="I16" s="10">
        <v>404.86626999999999</v>
      </c>
      <c r="J16" s="11">
        <f t="shared" si="2"/>
        <v>3.3459469264970822E-2</v>
      </c>
      <c r="K16" s="50"/>
      <c r="L16" s="10">
        <v>241.679</v>
      </c>
      <c r="M16" s="2">
        <f t="shared" si="3"/>
        <v>1.9973140939819174E-2</v>
      </c>
      <c r="O16" s="16">
        <v>378.63</v>
      </c>
      <c r="P16" s="16">
        <v>263.29399999999998</v>
      </c>
      <c r="Q16" s="6">
        <f t="shared" ref="Q16:Q29" si="7">P16/O16</f>
        <v>0.695385996883501</v>
      </c>
      <c r="R16" s="16">
        <v>378.63</v>
      </c>
      <c r="S16" s="16">
        <v>265.041</v>
      </c>
      <c r="T16" s="60">
        <f t="shared" si="5"/>
        <v>0.9</v>
      </c>
      <c r="U16" s="63">
        <v>104.29</v>
      </c>
      <c r="V16" s="18">
        <f>U16*0.9</f>
        <v>93.861000000000004</v>
      </c>
      <c r="W16" s="14"/>
      <c r="X16" s="14"/>
      <c r="Y16" s="14"/>
      <c r="Z16" s="18">
        <v>358.90199999999999</v>
      </c>
      <c r="AA16" s="19">
        <v>2.9660832052362768E-2</v>
      </c>
      <c r="AB16" s="12"/>
      <c r="AC16" s="24">
        <v>2002</v>
      </c>
      <c r="AD16" s="2">
        <v>0.14785616766665013</v>
      </c>
      <c r="AE16" s="2">
        <v>3.3459457217126586E-2</v>
      </c>
      <c r="AF16" s="2">
        <v>1.9973140939819174E-2</v>
      </c>
      <c r="AG16" s="2">
        <v>2.9660832052362768E-2</v>
      </c>
      <c r="AH16" s="2">
        <f t="shared" si="6"/>
        <v>0.23094959787595867</v>
      </c>
      <c r="AJ16" s="2"/>
    </row>
    <row r="17" spans="1:36" x14ac:dyDescent="0.25">
      <c r="A17" s="24">
        <v>2003</v>
      </c>
      <c r="B17" s="23">
        <v>13656.46</v>
      </c>
      <c r="C17" s="3"/>
      <c r="D17" s="16">
        <v>2194.163</v>
      </c>
      <c r="E17" s="61">
        <v>145.41120000000001</v>
      </c>
      <c r="F17" s="16">
        <f t="shared" si="0"/>
        <v>2048.7518</v>
      </c>
      <c r="G17" s="2">
        <f t="shared" si="1"/>
        <v>0.15002070814837815</v>
      </c>
      <c r="H17" s="51"/>
      <c r="I17" s="10">
        <v>488.28999999999996</v>
      </c>
      <c r="J17" s="11">
        <f t="shared" si="2"/>
        <v>3.5755239644827429E-2</v>
      </c>
      <c r="K17" s="50"/>
      <c r="L17" s="10">
        <v>542.13099999999997</v>
      </c>
      <c r="M17" s="2">
        <f t="shared" si="3"/>
        <v>3.969776940729882E-2</v>
      </c>
      <c r="O17" s="16">
        <v>476.93999999999994</v>
      </c>
      <c r="P17" s="16">
        <v>383.62</v>
      </c>
      <c r="Q17" s="6">
        <f t="shared" si="7"/>
        <v>0.80433597517507449</v>
      </c>
      <c r="R17" s="16">
        <v>476.93999999999994</v>
      </c>
      <c r="S17" s="16">
        <v>333.85799999999995</v>
      </c>
      <c r="T17" s="60">
        <f t="shared" si="5"/>
        <v>0.9</v>
      </c>
      <c r="U17" s="63">
        <v>261.54000000000002</v>
      </c>
      <c r="V17" s="18">
        <f>U17*0.9</f>
        <v>235.38600000000002</v>
      </c>
      <c r="W17" s="18"/>
      <c r="X17" s="14"/>
      <c r="Y17" s="14"/>
      <c r="Z17" s="18">
        <v>569.24399999999991</v>
      </c>
      <c r="AA17" s="19">
        <v>4.1683130181613681E-2</v>
      </c>
      <c r="AB17" s="12"/>
      <c r="AC17" s="24">
        <v>2003</v>
      </c>
      <c r="AD17" s="2">
        <v>0.15002070814837815</v>
      </c>
      <c r="AE17" s="2">
        <v>3.5755228102428253E-2</v>
      </c>
      <c r="AF17" s="2">
        <v>3.969776940729882E-2</v>
      </c>
      <c r="AG17" s="2">
        <v>4.1683130181613681E-2</v>
      </c>
      <c r="AH17" s="2">
        <f t="shared" si="6"/>
        <v>0.26715683583971894</v>
      </c>
      <c r="AJ17" s="2"/>
    </row>
    <row r="18" spans="1:36" x14ac:dyDescent="0.25">
      <c r="A18" s="24">
        <v>2004</v>
      </c>
      <c r="B18" s="23">
        <v>16071.44</v>
      </c>
      <c r="C18" s="3"/>
      <c r="D18" s="16">
        <v>2661.44</v>
      </c>
      <c r="E18" s="61">
        <v>163.58760000000001</v>
      </c>
      <c r="F18" s="16">
        <f t="shared" si="0"/>
        <v>2497.8524000000002</v>
      </c>
      <c r="G18" s="2">
        <f t="shared" si="1"/>
        <v>0.15542181658893042</v>
      </c>
      <c r="H18" s="51"/>
      <c r="I18" s="1">
        <v>578.03</v>
      </c>
      <c r="J18" s="11">
        <f t="shared" si="2"/>
        <v>3.5966285535085837E-2</v>
      </c>
      <c r="K18" s="50"/>
      <c r="L18" s="10">
        <v>641.21799999999996</v>
      </c>
      <c r="M18" s="2">
        <f t="shared" si="3"/>
        <v>3.989798051699163E-2</v>
      </c>
      <c r="O18" s="16">
        <v>736.88</v>
      </c>
      <c r="P18" s="16">
        <v>531.19000000000005</v>
      </c>
      <c r="Q18" s="6">
        <f t="shared" si="7"/>
        <v>0.7208636412984476</v>
      </c>
      <c r="R18" s="16">
        <v>736.88</v>
      </c>
      <c r="S18" s="16">
        <v>515.81599999999992</v>
      </c>
      <c r="T18" s="60">
        <f t="shared" si="5"/>
        <v>0.9</v>
      </c>
      <c r="U18" s="63">
        <v>149.47</v>
      </c>
      <c r="V18" s="18">
        <f>U18*0.9</f>
        <v>134.523</v>
      </c>
      <c r="W18" s="18">
        <v>107.407</v>
      </c>
      <c r="X18" s="20">
        <f t="shared" ref="X18:X28" si="8">W18/U18</f>
        <v>0.71858566936508994</v>
      </c>
      <c r="Y18" s="14"/>
      <c r="Z18" s="18">
        <v>650.33899999999994</v>
      </c>
      <c r="AA18" s="19">
        <v>4.0465509002304702E-2</v>
      </c>
      <c r="AB18" s="12"/>
      <c r="AC18" s="24">
        <v>2004</v>
      </c>
      <c r="AD18" s="2">
        <v>0.15542181658893045</v>
      </c>
      <c r="AE18" s="2">
        <v>3.5966281018754723E-2</v>
      </c>
      <c r="AF18" s="2">
        <v>3.989798051699163E-2</v>
      </c>
      <c r="AG18" s="2">
        <v>4.0465509002304702E-2</v>
      </c>
      <c r="AH18" s="2">
        <f t="shared" si="6"/>
        <v>0.2717515871269815</v>
      </c>
      <c r="AJ18" s="2"/>
    </row>
    <row r="19" spans="1:36" x14ac:dyDescent="0.25">
      <c r="A19" s="24">
        <v>2005</v>
      </c>
      <c r="B19" s="23">
        <v>18589.580000000002</v>
      </c>
      <c r="C19" s="3"/>
      <c r="D19" s="16">
        <v>3184.2550000000001</v>
      </c>
      <c r="E19" s="61">
        <v>181.76400000000001</v>
      </c>
      <c r="F19" s="16">
        <f t="shared" si="0"/>
        <v>3002.491</v>
      </c>
      <c r="G19" s="2">
        <f t="shared" si="1"/>
        <v>0.16151473029514382</v>
      </c>
      <c r="H19" s="51"/>
      <c r="I19" s="1">
        <v>697.52</v>
      </c>
      <c r="J19" s="11">
        <f t="shared" si="2"/>
        <v>3.7522095711683641E-2</v>
      </c>
      <c r="K19" s="50"/>
      <c r="L19" s="10">
        <v>588.38199999999995</v>
      </c>
      <c r="M19" s="2">
        <f t="shared" si="3"/>
        <v>3.1651172323419886E-2</v>
      </c>
      <c r="O19" s="16">
        <v>957.99</v>
      </c>
      <c r="P19" s="16">
        <v>644.70000000000005</v>
      </c>
      <c r="Q19" s="6">
        <f t="shared" si="7"/>
        <v>0.67297153414962585</v>
      </c>
      <c r="R19" s="16">
        <v>957.99</v>
      </c>
      <c r="S19" s="16">
        <v>670.59299999999996</v>
      </c>
      <c r="T19" s="60">
        <f t="shared" si="5"/>
        <v>0.9</v>
      </c>
      <c r="U19" s="64">
        <v>174.97499999999999</v>
      </c>
      <c r="V19" s="18">
        <f>U19*0.9</f>
        <v>157.47749999999999</v>
      </c>
      <c r="W19" s="18">
        <v>118.60599999999999</v>
      </c>
      <c r="X19" s="20">
        <f t="shared" si="8"/>
        <v>0.67784540648664093</v>
      </c>
      <c r="Y19" s="5"/>
      <c r="Z19" s="18">
        <v>828.07049999999992</v>
      </c>
      <c r="AA19" s="19">
        <v>4.4544874063857272E-2</v>
      </c>
      <c r="AB19" s="12"/>
      <c r="AC19" s="24">
        <v>2005</v>
      </c>
      <c r="AD19" s="2">
        <v>0.16151473029514385</v>
      </c>
      <c r="AE19" s="2">
        <v>3.7522103675298402E-2</v>
      </c>
      <c r="AF19" s="2">
        <v>3.1651172323419886E-2</v>
      </c>
      <c r="AG19" s="2">
        <v>4.4544874063857272E-2</v>
      </c>
      <c r="AH19" s="2">
        <f t="shared" si="6"/>
        <v>0.27523288035771942</v>
      </c>
      <c r="AJ19" s="2"/>
    </row>
    <row r="20" spans="1:36" x14ac:dyDescent="0.25">
      <c r="A20" s="24">
        <v>2006</v>
      </c>
      <c r="B20" s="23">
        <v>21765.66</v>
      </c>
      <c r="C20" s="3"/>
      <c r="D20" s="16">
        <v>3894.0419999999999</v>
      </c>
      <c r="E20" s="61">
        <v>212.39000000000001</v>
      </c>
      <c r="F20" s="16">
        <f t="shared" si="0"/>
        <v>3681.652</v>
      </c>
      <c r="G20" s="2">
        <f t="shared" si="1"/>
        <v>0.16914956863242372</v>
      </c>
      <c r="H20" s="51"/>
      <c r="I20" s="1">
        <v>864.32</v>
      </c>
      <c r="J20" s="11">
        <f t="shared" si="2"/>
        <v>3.9710259188097216E-2</v>
      </c>
      <c r="K20" s="50"/>
      <c r="L20" s="10">
        <v>807.76400000000001</v>
      </c>
      <c r="M20" s="2">
        <f t="shared" si="3"/>
        <v>3.7111854177635781E-2</v>
      </c>
      <c r="O20" s="16">
        <v>1219.3499999999999</v>
      </c>
      <c r="P20" s="17">
        <v>807.2</v>
      </c>
      <c r="Q20" s="6">
        <f t="shared" si="7"/>
        <v>0.66199204494197739</v>
      </c>
      <c r="R20" s="16">
        <v>1219.3499999999999</v>
      </c>
      <c r="S20" s="16">
        <v>853.54499999999985</v>
      </c>
      <c r="T20" s="60">
        <f t="shared" si="5"/>
        <v>0.85</v>
      </c>
      <c r="U20" s="63">
        <v>200.48</v>
      </c>
      <c r="V20" s="18">
        <f t="shared" ref="V20:V26" si="9">U20*0.85</f>
        <v>170.40799999999999</v>
      </c>
      <c r="W20" s="18">
        <v>148.614</v>
      </c>
      <c r="X20" s="20">
        <f t="shared" si="8"/>
        <v>0.74129090183559465</v>
      </c>
      <c r="Y20" s="14"/>
      <c r="Z20" s="18">
        <v>1023.9529999999999</v>
      </c>
      <c r="AA20" s="19">
        <v>4.704442686323318E-2</v>
      </c>
      <c r="AB20" s="12"/>
      <c r="AC20" s="24">
        <v>2006</v>
      </c>
      <c r="AD20" s="2">
        <v>0.16914956863242372</v>
      </c>
      <c r="AE20" s="2">
        <v>3.9710261845170187E-2</v>
      </c>
      <c r="AF20" s="2">
        <v>3.7111854177635781E-2</v>
      </c>
      <c r="AG20" s="2">
        <v>4.704442686323318E-2</v>
      </c>
      <c r="AH20" s="2">
        <f t="shared" si="6"/>
        <v>0.29301611151846285</v>
      </c>
      <c r="AJ20" s="2"/>
    </row>
    <row r="21" spans="1:36" x14ac:dyDescent="0.25">
      <c r="A21" s="24">
        <v>2007</v>
      </c>
      <c r="B21" s="23">
        <v>26801.94</v>
      </c>
      <c r="C21" s="3"/>
      <c r="D21" s="16">
        <v>5152.1779999999999</v>
      </c>
      <c r="E21" s="61">
        <v>193.27850000000001</v>
      </c>
      <c r="F21" s="16">
        <f t="shared" si="0"/>
        <v>4958.8994999999995</v>
      </c>
      <c r="G21" s="2">
        <f t="shared" si="1"/>
        <v>0.18502017018171071</v>
      </c>
      <c r="H21" s="51"/>
      <c r="I21" s="1">
        <v>1081.23</v>
      </c>
      <c r="J21" s="11">
        <f t="shared" si="2"/>
        <v>4.034148274341335E-2</v>
      </c>
      <c r="K21" s="50"/>
      <c r="L21" s="10">
        <v>1221.672</v>
      </c>
      <c r="M21" s="2">
        <f t="shared" si="3"/>
        <v>4.5581476564756133E-2</v>
      </c>
      <c r="O21" s="16">
        <v>1613.4931000000001</v>
      </c>
      <c r="P21" s="17">
        <v>1046.1312</v>
      </c>
      <c r="Q21" s="6">
        <f t="shared" si="7"/>
        <v>0.64836422293965801</v>
      </c>
      <c r="R21" s="16">
        <v>1613.4931000000001</v>
      </c>
      <c r="S21" s="16">
        <v>1129.44517</v>
      </c>
      <c r="T21" s="60">
        <f t="shared" si="5"/>
        <v>0.85</v>
      </c>
      <c r="U21" s="63">
        <v>278.62</v>
      </c>
      <c r="V21" s="18">
        <f t="shared" si="9"/>
        <v>236.827</v>
      </c>
      <c r="W21" s="18">
        <v>256.93599999999998</v>
      </c>
      <c r="X21" s="20">
        <f t="shared" si="8"/>
        <v>0.92217356973655862</v>
      </c>
      <c r="Y21" s="14"/>
      <c r="Z21" s="18">
        <v>1366.27217</v>
      </c>
      <c r="AA21" s="19">
        <v>5.0976614752514186E-2</v>
      </c>
      <c r="AB21" s="12"/>
      <c r="AC21" s="24">
        <v>2007</v>
      </c>
      <c r="AD21" s="2">
        <v>0.18502017018171074</v>
      </c>
      <c r="AE21" s="2">
        <v>4.034148967352099E-2</v>
      </c>
      <c r="AF21" s="2">
        <v>4.5581476564756133E-2</v>
      </c>
      <c r="AG21" s="2">
        <v>5.0976614752514186E-2</v>
      </c>
      <c r="AH21" s="2">
        <f t="shared" si="6"/>
        <v>0.32191975117250204</v>
      </c>
      <c r="AJ21" s="2"/>
    </row>
    <row r="22" spans="1:36" x14ac:dyDescent="0.25">
      <c r="A22" s="24">
        <v>2008</v>
      </c>
      <c r="B22" s="23">
        <v>31675.17</v>
      </c>
      <c r="C22" s="3"/>
      <c r="D22" s="16">
        <v>6163.0349999999999</v>
      </c>
      <c r="E22" s="61">
        <v>174.167</v>
      </c>
      <c r="F22" s="16">
        <f t="shared" si="0"/>
        <v>5988.8679999999995</v>
      </c>
      <c r="G22" s="2">
        <f t="shared" si="1"/>
        <v>0.18907137672820698</v>
      </c>
      <c r="H22" s="51"/>
      <c r="I22" s="1">
        <v>1369.6122464930902</v>
      </c>
      <c r="J22" s="11">
        <f t="shared" si="2"/>
        <v>4.3239302156644788E-2</v>
      </c>
      <c r="K22" s="50"/>
      <c r="L22" s="10">
        <v>1025.98</v>
      </c>
      <c r="M22" s="2">
        <f t="shared" si="3"/>
        <v>3.2390670673590707E-2</v>
      </c>
      <c r="O22" s="16">
        <v>1258.9349999999999</v>
      </c>
      <c r="P22" s="16">
        <v>878.75020800000004</v>
      </c>
      <c r="Q22" s="6">
        <f t="shared" si="7"/>
        <v>0.6980107853066283</v>
      </c>
      <c r="R22" s="16">
        <v>1258.9349999999999</v>
      </c>
      <c r="S22" s="16">
        <v>881.25449999999989</v>
      </c>
      <c r="T22" s="60">
        <f t="shared" si="5"/>
        <v>0.85000000000000009</v>
      </c>
      <c r="U22" s="18">
        <v>710.62</v>
      </c>
      <c r="V22" s="18">
        <f t="shared" si="9"/>
        <v>604.02700000000004</v>
      </c>
      <c r="W22" s="18">
        <v>320.31900000000002</v>
      </c>
      <c r="X22" s="20">
        <f t="shared" si="8"/>
        <v>0.45075989980580339</v>
      </c>
      <c r="Y22" s="14"/>
      <c r="Z22" s="18">
        <v>1485.2815000000001</v>
      </c>
      <c r="AA22" s="19">
        <v>4.6891034838960614E-2</v>
      </c>
      <c r="AB22" s="12"/>
      <c r="AC22" s="24">
        <v>2008</v>
      </c>
      <c r="AD22" s="2">
        <v>0.18907137672820701</v>
      </c>
      <c r="AE22" s="2">
        <v>4.3239295531362285E-2</v>
      </c>
      <c r="AF22" s="2">
        <v>3.2390670673590707E-2</v>
      </c>
      <c r="AG22" s="2">
        <v>4.6891034838960614E-2</v>
      </c>
      <c r="AH22" s="2">
        <f t="shared" si="6"/>
        <v>0.31159237777212062</v>
      </c>
      <c r="AJ22" s="2"/>
    </row>
    <row r="23" spans="1:36" x14ac:dyDescent="0.25">
      <c r="A23" s="24">
        <v>2009</v>
      </c>
      <c r="B23" s="23">
        <v>34562.92</v>
      </c>
      <c r="C23" s="3"/>
      <c r="D23" s="16">
        <v>6881.83</v>
      </c>
      <c r="E23" s="61">
        <v>184.7835</v>
      </c>
      <c r="F23" s="16">
        <f t="shared" si="0"/>
        <v>6697.0465000000004</v>
      </c>
      <c r="G23" s="2">
        <f t="shared" si="1"/>
        <v>0.19376390941506103</v>
      </c>
      <c r="H23" s="51"/>
      <c r="I23" s="1">
        <v>1611.56422803239</v>
      </c>
      <c r="J23" s="11">
        <f t="shared" si="2"/>
        <v>4.662696982871789E-2</v>
      </c>
      <c r="K23" s="50"/>
      <c r="L23" s="10">
        <v>1590</v>
      </c>
      <c r="M23" s="2">
        <f t="shared" si="3"/>
        <v>4.6003057612030468E-2</v>
      </c>
      <c r="O23" s="16">
        <v>1449.95</v>
      </c>
      <c r="P23" s="16">
        <v>993.82463999999993</v>
      </c>
      <c r="Q23" s="6">
        <f t="shared" si="7"/>
        <v>0.68541993861857298</v>
      </c>
      <c r="R23" s="16">
        <v>1449.95</v>
      </c>
      <c r="S23" s="16">
        <v>1014.9649999999999</v>
      </c>
      <c r="T23" s="60">
        <f t="shared" si="5"/>
        <v>0.85</v>
      </c>
      <c r="U23" s="18">
        <v>840.57</v>
      </c>
      <c r="V23" s="18">
        <f t="shared" si="9"/>
        <v>714.48450000000003</v>
      </c>
      <c r="W23" s="18">
        <v>386.53699999999998</v>
      </c>
      <c r="X23" s="20">
        <f t="shared" si="8"/>
        <v>0.45985105345182431</v>
      </c>
      <c r="Y23" s="14"/>
      <c r="Z23" s="18">
        <v>1729.4494999999999</v>
      </c>
      <c r="AA23" s="19">
        <v>5.0037713827419672E-2</v>
      </c>
      <c r="AB23" s="12"/>
      <c r="AC23" s="24">
        <v>2009</v>
      </c>
      <c r="AD23" s="2">
        <v>0.19376390941506103</v>
      </c>
      <c r="AE23" s="2">
        <v>4.6626966138948484E-2</v>
      </c>
      <c r="AF23" s="2">
        <v>4.6003057612030468E-2</v>
      </c>
      <c r="AG23" s="2">
        <v>5.0037713827419672E-2</v>
      </c>
      <c r="AH23" s="2">
        <f t="shared" si="6"/>
        <v>0.33643164699345968</v>
      </c>
      <c r="AJ23" s="2"/>
    </row>
    <row r="24" spans="1:36" x14ac:dyDescent="0.25">
      <c r="A24" s="24">
        <v>2010</v>
      </c>
      <c r="B24" s="23">
        <v>40890.300000000003</v>
      </c>
      <c r="C24" s="3"/>
      <c r="D24" s="16">
        <v>8330.1509999999998</v>
      </c>
      <c r="E24" s="61">
        <v>195.4</v>
      </c>
      <c r="F24" s="16">
        <f t="shared" si="0"/>
        <v>8134.7510000000002</v>
      </c>
      <c r="G24" s="2">
        <f t="shared" si="1"/>
        <v>0.1989408490522202</v>
      </c>
      <c r="H24" s="51"/>
      <c r="I24" s="1">
        <v>1927.6128809371519</v>
      </c>
      <c r="J24" s="11">
        <f t="shared" si="2"/>
        <v>4.7141079447623316E-2</v>
      </c>
      <c r="K24" s="50"/>
      <c r="L24" s="10">
        <v>2910.9940000000001</v>
      </c>
      <c r="M24" s="2">
        <f t="shared" si="3"/>
        <v>7.1190331203243806E-2</v>
      </c>
      <c r="O24" s="16">
        <v>2064.94</v>
      </c>
      <c r="P24" s="16">
        <v>1192.4100000000001</v>
      </c>
      <c r="Q24" s="6">
        <f t="shared" si="7"/>
        <v>0.5774550350131239</v>
      </c>
      <c r="R24" s="16">
        <v>2064.94</v>
      </c>
      <c r="S24" s="16">
        <v>1445.4579999999999</v>
      </c>
      <c r="T24" s="60">
        <f t="shared" si="5"/>
        <v>0.85</v>
      </c>
      <c r="U24" s="18">
        <v>1320.65</v>
      </c>
      <c r="V24" s="18">
        <f t="shared" si="9"/>
        <v>1122.5525</v>
      </c>
      <c r="W24" s="18">
        <v>505.654</v>
      </c>
      <c r="X24" s="20">
        <f t="shared" si="8"/>
        <v>0.38288267141180476</v>
      </c>
      <c r="Y24" s="14"/>
      <c r="Z24" s="18">
        <v>2568.0104999999999</v>
      </c>
      <c r="AA24" s="19">
        <v>6.2802437252844803E-2</v>
      </c>
      <c r="AB24" s="12"/>
      <c r="AC24" s="24">
        <v>2010</v>
      </c>
      <c r="AD24" s="2">
        <v>0.1989408490522202</v>
      </c>
      <c r="AE24" s="2">
        <v>4.7141085020175645E-2</v>
      </c>
      <c r="AF24" s="2">
        <v>7.1190331203243806E-2</v>
      </c>
      <c r="AG24" s="2">
        <v>6.2802437252844803E-2</v>
      </c>
      <c r="AH24" s="2">
        <f t="shared" si="6"/>
        <v>0.38007470252848446</v>
      </c>
      <c r="AJ24" s="19"/>
    </row>
    <row r="25" spans="1:36" x14ac:dyDescent="0.25">
      <c r="A25" s="24">
        <v>2011</v>
      </c>
      <c r="B25" s="23">
        <v>48412.35</v>
      </c>
      <c r="C25" s="3"/>
      <c r="D25" s="16">
        <v>10397.442999999999</v>
      </c>
      <c r="E25" s="61">
        <v>227.2</v>
      </c>
      <c r="F25" s="16">
        <f t="shared" si="0"/>
        <v>10170.242999999999</v>
      </c>
      <c r="G25" s="2">
        <f t="shared" si="1"/>
        <v>0.21007538365726924</v>
      </c>
      <c r="H25" s="51"/>
      <c r="I25" s="1">
        <v>2515.329831429538</v>
      </c>
      <c r="J25" s="11">
        <f t="shared" si="2"/>
        <v>5.1956367154858997E-2</v>
      </c>
      <c r="K25" s="50"/>
      <c r="L25" s="10">
        <v>3150</v>
      </c>
      <c r="M25" s="2">
        <f t="shared" si="3"/>
        <v>6.5066042032663154E-2</v>
      </c>
      <c r="O25" s="16">
        <v>2255.6799999999998</v>
      </c>
      <c r="P25" s="16">
        <v>1498.93</v>
      </c>
      <c r="Q25" s="6">
        <f t="shared" si="7"/>
        <v>0.6645135834870195</v>
      </c>
      <c r="R25" s="16">
        <v>2255.6799999999998</v>
      </c>
      <c r="S25" s="16">
        <v>1578.9759999999999</v>
      </c>
      <c r="T25" s="60">
        <f t="shared" si="5"/>
        <v>0.85</v>
      </c>
      <c r="U25" s="18">
        <v>1517.92</v>
      </c>
      <c r="V25" s="18">
        <f t="shared" si="9"/>
        <v>1290.232</v>
      </c>
      <c r="W25" s="18">
        <v>630.15899999999999</v>
      </c>
      <c r="X25" s="20">
        <f t="shared" si="8"/>
        <v>0.41514638452619373</v>
      </c>
      <c r="Y25" s="14"/>
      <c r="Z25" s="18">
        <v>2869.2079999999996</v>
      </c>
      <c r="AA25" s="19">
        <v>5.9266034389985192E-2</v>
      </c>
      <c r="AB25" s="12"/>
      <c r="AC25" s="24">
        <v>2011</v>
      </c>
      <c r="AD25" s="2">
        <v>0.21007538365726924</v>
      </c>
      <c r="AE25" s="2">
        <v>5.1956366811238115E-2</v>
      </c>
      <c r="AF25" s="2">
        <v>6.5066042032663154E-2</v>
      </c>
      <c r="AG25" s="2">
        <v>5.9266034389985192E-2</v>
      </c>
      <c r="AH25" s="2">
        <f t="shared" si="6"/>
        <v>0.38636382689115567</v>
      </c>
      <c r="AJ25" s="2"/>
    </row>
    <row r="26" spans="1:36" x14ac:dyDescent="0.25">
      <c r="A26" s="24">
        <v>2012</v>
      </c>
      <c r="B26" s="23">
        <v>53412.3</v>
      </c>
      <c r="C26" s="3"/>
      <c r="D26" s="16">
        <v>11735.352000000001</v>
      </c>
      <c r="E26" s="61">
        <v>264.8</v>
      </c>
      <c r="F26" s="16">
        <f t="shared" si="0"/>
        <v>11470.552000000001</v>
      </c>
      <c r="G26" s="2">
        <f t="shared" si="1"/>
        <v>0.21475487855793518</v>
      </c>
      <c r="H26" s="51"/>
      <c r="I26" s="1">
        <v>3073.8763440570556</v>
      </c>
      <c r="J26" s="11">
        <f t="shared" si="2"/>
        <v>5.7549971524481353E-2</v>
      </c>
      <c r="K26" s="50"/>
      <c r="L26" s="10">
        <v>2946.3942857142861</v>
      </c>
      <c r="M26" s="2">
        <f t="shared" si="3"/>
        <v>5.5163216819239871E-2</v>
      </c>
      <c r="O26" s="16">
        <v>2195.9299999999998</v>
      </c>
      <c r="P26" s="16">
        <v>1416.31</v>
      </c>
      <c r="Q26" s="6">
        <f t="shared" si="7"/>
        <v>0.64497046809324521</v>
      </c>
      <c r="R26" s="16">
        <v>2195.9299999999998</v>
      </c>
      <c r="S26" s="16">
        <v>1537.1509999999998</v>
      </c>
      <c r="T26" s="60">
        <f t="shared" si="5"/>
        <v>0.85</v>
      </c>
      <c r="U26" s="18">
        <v>1685.5400000000002</v>
      </c>
      <c r="V26" s="18">
        <f t="shared" si="9"/>
        <v>1432.7090000000001</v>
      </c>
      <c r="W26" s="18">
        <v>723.17</v>
      </c>
      <c r="X26" s="20">
        <f t="shared" si="8"/>
        <v>0.42904351127828461</v>
      </c>
      <c r="Y26" s="14"/>
      <c r="Z26" s="18">
        <v>2969.8599999999997</v>
      </c>
      <c r="AA26" s="19">
        <v>5.5602548476661733E-2</v>
      </c>
      <c r="AB26" s="12"/>
      <c r="AC26" s="24">
        <v>2012</v>
      </c>
      <c r="AD26" s="2">
        <v>0.21475487855793515</v>
      </c>
      <c r="AE26" s="2">
        <v>5.754996733040077E-2</v>
      </c>
      <c r="AF26" s="2">
        <v>5.5163216819239871E-2</v>
      </c>
      <c r="AG26" s="2">
        <v>5.5602548476661733E-2</v>
      </c>
      <c r="AH26" s="2">
        <f t="shared" si="6"/>
        <v>0.38307061118423752</v>
      </c>
      <c r="AJ26" s="2"/>
    </row>
    <row r="27" spans="1:36" x14ac:dyDescent="0.25">
      <c r="A27" s="24">
        <v>2013</v>
      </c>
      <c r="B27" s="23">
        <v>58801.88</v>
      </c>
      <c r="C27" s="3"/>
      <c r="D27" s="16">
        <v>12931</v>
      </c>
      <c r="E27" s="61">
        <v>301.89999999999998</v>
      </c>
      <c r="F27" s="16">
        <f t="shared" si="0"/>
        <v>12629.1</v>
      </c>
      <c r="G27" s="2">
        <f t="shared" si="1"/>
        <v>0.21477374532923099</v>
      </c>
      <c r="H27" s="51"/>
      <c r="I27" s="1">
        <v>3525.2946919488904</v>
      </c>
      <c r="J27" s="11">
        <f t="shared" si="2"/>
        <v>5.9952074524639187E-2</v>
      </c>
      <c r="K27" s="50"/>
      <c r="L27" s="10">
        <v>4124.9520000000002</v>
      </c>
      <c r="M27" s="2">
        <f t="shared" si="3"/>
        <v>7.0150002006738571E-2</v>
      </c>
      <c r="O27" s="16">
        <v>2405.0500000000002</v>
      </c>
      <c r="P27" s="16">
        <v>1519.4</v>
      </c>
      <c r="Q27" s="6">
        <f t="shared" si="7"/>
        <v>0.63175401758799188</v>
      </c>
      <c r="R27" s="16">
        <v>2405.0500000000002</v>
      </c>
      <c r="S27" s="16">
        <v>1683.5350000000001</v>
      </c>
      <c r="T27" s="60">
        <f t="shared" si="5"/>
        <v>0.85</v>
      </c>
      <c r="U27" s="18">
        <v>1496.3200000000002</v>
      </c>
      <c r="V27" s="18">
        <f>U27*0.85</f>
        <v>1271.8720000000001</v>
      </c>
      <c r="W27" s="18">
        <v>808.03899999999999</v>
      </c>
      <c r="X27" s="20">
        <f t="shared" si="8"/>
        <v>0.54001750962360984</v>
      </c>
      <c r="Y27" s="14"/>
      <c r="Z27" s="18">
        <v>2955.4070000000002</v>
      </c>
      <c r="AA27" s="19">
        <v>5.02604168438152E-2</v>
      </c>
      <c r="AB27" s="12"/>
      <c r="AC27" s="24">
        <v>2013</v>
      </c>
      <c r="AD27" s="2">
        <v>0.21477374532923099</v>
      </c>
      <c r="AE27" s="2">
        <v>5.9952079023772288E-2</v>
      </c>
      <c r="AF27" s="2">
        <v>7.0150002006738571E-2</v>
      </c>
      <c r="AG27" s="2">
        <v>5.02604168438152E-2</v>
      </c>
      <c r="AH27" s="2">
        <f t="shared" si="6"/>
        <v>0.39513624320355711</v>
      </c>
      <c r="AJ27" s="2"/>
    </row>
    <row r="28" spans="1:36" x14ac:dyDescent="0.25">
      <c r="A28" s="24">
        <v>2014</v>
      </c>
      <c r="B28" s="23">
        <v>63646.27</v>
      </c>
      <c r="C28" s="3"/>
      <c r="D28" s="16">
        <v>14044.974</v>
      </c>
      <c r="E28" s="61">
        <v>354.8</v>
      </c>
      <c r="F28" s="16">
        <f t="shared" si="0"/>
        <v>13690.174000000001</v>
      </c>
      <c r="G28" s="2">
        <f t="shared" si="1"/>
        <v>0.21509782112918796</v>
      </c>
      <c r="H28" s="51"/>
      <c r="I28" s="1">
        <v>3982.7743383400593</v>
      </c>
      <c r="J28" s="11">
        <f t="shared" si="2"/>
        <v>6.2576712481973565E-2</v>
      </c>
      <c r="K28" s="50"/>
      <c r="L28" s="10">
        <v>4294.03</v>
      </c>
      <c r="M28" s="2">
        <f t="shared" si="3"/>
        <v>6.7467111584072398E-2</v>
      </c>
      <c r="O28" s="16">
        <v>2476.54</v>
      </c>
      <c r="P28" s="16">
        <v>1400.67</v>
      </c>
      <c r="Q28" s="6">
        <f t="shared" si="7"/>
        <v>0.56557535917045554</v>
      </c>
      <c r="R28" s="16">
        <v>2476.54</v>
      </c>
      <c r="S28" s="16">
        <v>1733.578</v>
      </c>
      <c r="T28" s="60">
        <f t="shared" si="5"/>
        <v>0.85</v>
      </c>
      <c r="U28" s="18">
        <v>1593.28</v>
      </c>
      <c r="V28" s="18">
        <f t="shared" ref="V28:V29" si="10">U28*0.85</f>
        <v>1354.288</v>
      </c>
      <c r="W28" s="18">
        <v>861.24099999999999</v>
      </c>
      <c r="X28" s="20">
        <f t="shared" si="8"/>
        <v>0.54054591785499095</v>
      </c>
      <c r="Y28" s="14"/>
      <c r="Z28" s="18">
        <v>3087.866</v>
      </c>
      <c r="AA28" s="19">
        <v>4.8516056007681205E-2</v>
      </c>
      <c r="AB28" s="12"/>
      <c r="AC28" s="24">
        <v>2014</v>
      </c>
      <c r="AD28" s="2">
        <v>0.21509782112918793</v>
      </c>
      <c r="AE28" s="2">
        <v>6.2608581039177089E-2</v>
      </c>
      <c r="AF28" s="2">
        <v>6.7467111584072398E-2</v>
      </c>
      <c r="AG28" s="2">
        <v>4.8516056007681205E-2</v>
      </c>
      <c r="AH28" s="2">
        <f t="shared" si="6"/>
        <v>0.39368956976011865</v>
      </c>
      <c r="AJ28" s="2"/>
    </row>
    <row r="29" spans="1:36" ht="15.75" thickBot="1" x14ac:dyDescent="0.3">
      <c r="A29" s="40">
        <v>2015</v>
      </c>
      <c r="B29" s="41">
        <v>67670.8</v>
      </c>
      <c r="C29" s="42"/>
      <c r="D29" s="30">
        <v>15226.923000000001</v>
      </c>
      <c r="E29" s="62">
        <v>471.6</v>
      </c>
      <c r="F29" s="30">
        <f t="shared" si="0"/>
        <v>14755.323</v>
      </c>
      <c r="G29" s="31">
        <f t="shared" si="1"/>
        <v>0.2180456415470188</v>
      </c>
      <c r="H29" s="58"/>
      <c r="I29" s="32">
        <v>4601.2</v>
      </c>
      <c r="J29" s="33">
        <f t="shared" si="2"/>
        <v>6.7993876236131387E-2</v>
      </c>
      <c r="K29" s="49"/>
      <c r="L29" s="32">
        <v>3365.7730000000001</v>
      </c>
      <c r="M29" s="31">
        <f t="shared" si="3"/>
        <v>4.9737449535102292E-2</v>
      </c>
      <c r="N29" s="52"/>
      <c r="O29" s="30">
        <v>2302.75</v>
      </c>
      <c r="P29" s="30">
        <v>1094.4000000000001</v>
      </c>
      <c r="Q29" s="43">
        <f t="shared" si="7"/>
        <v>0.47525784388231468</v>
      </c>
      <c r="R29" s="30">
        <v>2302.75</v>
      </c>
      <c r="S29" s="30">
        <v>1611.925</v>
      </c>
      <c r="T29" s="60">
        <f t="shared" si="5"/>
        <v>0.85</v>
      </c>
      <c r="U29" s="65">
        <v>1603.5584977491783</v>
      </c>
      <c r="V29" s="41">
        <f t="shared" si="10"/>
        <v>1363.0247230868015</v>
      </c>
      <c r="W29" s="41">
        <v>866.79700000000003</v>
      </c>
      <c r="X29" s="44" t="s">
        <v>46</v>
      </c>
      <c r="Y29" s="45"/>
      <c r="Z29" s="41">
        <v>2974.9497230868014</v>
      </c>
      <c r="AA29" s="38">
        <v>4.3962088863834937E-2</v>
      </c>
      <c r="AB29" s="39"/>
      <c r="AC29" s="40">
        <v>2015</v>
      </c>
      <c r="AD29" s="38">
        <v>0.21804564154701883</v>
      </c>
      <c r="AE29" s="38">
        <v>6.8000000000000005E-2</v>
      </c>
      <c r="AF29" s="31">
        <v>4.9737449535102292E-2</v>
      </c>
      <c r="AG29" s="31">
        <v>4.3962088863834937E-2</v>
      </c>
      <c r="AH29" s="31">
        <f t="shared" si="6"/>
        <v>0.37974517994595608</v>
      </c>
      <c r="AJ29" s="2"/>
    </row>
    <row r="30" spans="1:36" ht="15.75" thickBot="1" x14ac:dyDescent="0.3">
      <c r="A30" s="15"/>
      <c r="B30" s="18"/>
      <c r="D30" s="16"/>
      <c r="E30" s="16"/>
      <c r="F30" s="16"/>
      <c r="H30" s="55"/>
      <c r="M30" s="2"/>
      <c r="O30" s="9"/>
      <c r="P30" s="9"/>
      <c r="Q30" s="9"/>
      <c r="R30" s="9"/>
      <c r="S30" s="9"/>
      <c r="T30" s="9"/>
      <c r="U30" s="72" t="s">
        <v>56</v>
      </c>
      <c r="V30" s="18"/>
      <c r="W30" s="25"/>
      <c r="X30" s="14"/>
      <c r="Y30" s="14"/>
      <c r="Z30" s="14"/>
      <c r="AA30" s="14"/>
      <c r="AB30" s="12"/>
      <c r="AC30" s="12"/>
    </row>
    <row r="31" spans="1:36" x14ac:dyDescent="0.25">
      <c r="A31" s="15"/>
      <c r="B31" s="18"/>
      <c r="D31" s="16"/>
      <c r="E31" s="66" t="s">
        <v>55</v>
      </c>
      <c r="F31" s="67"/>
      <c r="G31" s="67"/>
      <c r="H31" s="67"/>
      <c r="I31" s="68"/>
      <c r="O31" s="9"/>
      <c r="P31" s="9"/>
      <c r="Q31" s="26"/>
      <c r="R31" s="9"/>
      <c r="S31" s="9"/>
      <c r="T31" s="9"/>
      <c r="U31" s="73"/>
      <c r="V31" s="18"/>
      <c r="W31" s="16"/>
      <c r="AB31" s="12"/>
      <c r="AC31" s="12"/>
    </row>
    <row r="32" spans="1:36" ht="15.75" thickBot="1" x14ac:dyDescent="0.3">
      <c r="A32" s="14"/>
      <c r="B32" s="18"/>
      <c r="E32" s="69"/>
      <c r="F32" s="70"/>
      <c r="G32" s="70"/>
      <c r="H32" s="70"/>
      <c r="I32" s="71"/>
      <c r="O32" s="9"/>
      <c r="P32" s="9"/>
      <c r="Q32" s="9"/>
      <c r="R32" s="9"/>
      <c r="S32" s="9"/>
      <c r="T32" s="9"/>
      <c r="U32" s="74"/>
      <c r="AB32" s="12"/>
      <c r="AC32" s="12"/>
    </row>
    <row r="33" spans="1:30" x14ac:dyDescent="0.25">
      <c r="A33" s="14" t="s">
        <v>47</v>
      </c>
      <c r="B33" s="18"/>
      <c r="H33" s="55"/>
      <c r="O33" s="9"/>
      <c r="P33" s="9"/>
      <c r="Q33" s="9"/>
      <c r="R33" s="9"/>
      <c r="S33" s="9"/>
      <c r="T33" s="9"/>
      <c r="U33" s="9"/>
      <c r="AB33" s="12"/>
      <c r="AC33" s="12"/>
    </row>
    <row r="34" spans="1:30" x14ac:dyDescent="0.25">
      <c r="A34" s="14"/>
      <c r="B34" s="18"/>
      <c r="H34" s="59"/>
      <c r="O34" s="9"/>
      <c r="P34" s="9"/>
      <c r="Q34" s="9"/>
      <c r="R34" s="9"/>
      <c r="S34" s="9"/>
      <c r="T34" s="9"/>
      <c r="U34" s="9"/>
      <c r="AC34" s="12"/>
      <c r="AD34" s="12"/>
    </row>
    <row r="35" spans="1:30" x14ac:dyDescent="0.25">
      <c r="A35" s="14"/>
      <c r="B35" s="14"/>
      <c r="H35" s="59"/>
      <c r="O35" s="9"/>
      <c r="P35" s="9"/>
      <c r="Q35" s="9"/>
      <c r="R35" s="9"/>
      <c r="S35" s="9"/>
      <c r="T35" s="9"/>
      <c r="U35" s="9"/>
      <c r="AC35" s="12"/>
      <c r="AD35" s="12"/>
    </row>
    <row r="36" spans="1:30" x14ac:dyDescent="0.25">
      <c r="H36" s="59"/>
      <c r="O36" s="9"/>
      <c r="P36" s="9"/>
      <c r="Q36" s="9"/>
      <c r="R36" s="9"/>
      <c r="S36" s="9"/>
      <c r="T36" s="9"/>
      <c r="U36" s="9"/>
      <c r="AC36" s="12"/>
      <c r="AD36" s="12"/>
    </row>
    <row r="37" spans="1:30" x14ac:dyDescent="0.25">
      <c r="H37" s="59"/>
      <c r="O37" s="9"/>
      <c r="P37" s="9"/>
      <c r="Q37" s="9"/>
      <c r="R37" s="9"/>
      <c r="S37" s="9"/>
      <c r="T37" s="9"/>
      <c r="U37" s="9"/>
      <c r="AC37" s="12"/>
      <c r="AD37" s="12"/>
    </row>
    <row r="38" spans="1:30" x14ac:dyDescent="0.25">
      <c r="H38" s="59"/>
      <c r="O38" s="9"/>
      <c r="P38" s="9"/>
      <c r="Q38" s="9"/>
      <c r="R38" s="9"/>
      <c r="S38" s="9"/>
      <c r="T38" s="9"/>
      <c r="U38" s="9"/>
      <c r="AC38" s="12"/>
      <c r="AD38" s="12"/>
    </row>
    <row r="39" spans="1:30" x14ac:dyDescent="0.25">
      <c r="O39" s="9"/>
      <c r="P39" s="9"/>
      <c r="Q39" s="9"/>
      <c r="R39" s="9"/>
      <c r="S39" s="9"/>
      <c r="T39" s="9"/>
      <c r="U39" s="9"/>
      <c r="AC39" s="12"/>
      <c r="AD39" s="12"/>
    </row>
    <row r="40" spans="1:30" x14ac:dyDescent="0.25">
      <c r="O40" s="9"/>
      <c r="P40" s="9"/>
      <c r="Q40" s="9"/>
      <c r="R40" s="9"/>
      <c r="S40" s="9"/>
      <c r="T40" s="9"/>
      <c r="U40" s="9"/>
      <c r="AC40" s="12"/>
      <c r="AD40" s="12"/>
    </row>
    <row r="41" spans="1:30" x14ac:dyDescent="0.25">
      <c r="AC41" s="12"/>
      <c r="AD41" s="12"/>
    </row>
  </sheetData>
  <mergeCells count="2">
    <mergeCell ref="E31:I32"/>
    <mergeCell ref="U30:U32"/>
  </mergeCells>
  <printOptions gridLines="1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Figure 1</vt:lpstr>
    </vt:vector>
  </TitlesOfParts>
  <Company>IR/PS @ UCSD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BJN</dc:creator>
  <cp:lastModifiedBy>Li</cp:lastModifiedBy>
  <dcterms:created xsi:type="dcterms:W3CDTF">2016-06-03T02:21:50Z</dcterms:created>
  <dcterms:modified xsi:type="dcterms:W3CDTF">2017-03-09T16:07:35Z</dcterms:modified>
</cp:coreProperties>
</file>